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9555" windowHeight="774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calcPr calcId="144525"/>
</workbook>
</file>

<file path=xl/calcChain.xml><?xml version="1.0" encoding="utf-8"?>
<calcChain xmlns="http://schemas.openxmlformats.org/spreadsheetml/2006/main">
  <c r="E46" i="6" l="1"/>
  <c r="F46" i="6"/>
  <c r="D46" i="6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C48" i="5"/>
  <c r="E53" i="4"/>
  <c r="F53" i="4"/>
  <c r="G53" i="4"/>
  <c r="H53" i="4"/>
  <c r="D53" i="4"/>
  <c r="E43" i="3"/>
  <c r="F43" i="3"/>
  <c r="G43" i="3"/>
  <c r="H43" i="3"/>
  <c r="D43" i="3"/>
  <c r="F58" i="2"/>
  <c r="G58" i="2"/>
  <c r="H58" i="2"/>
  <c r="I58" i="2"/>
  <c r="J58" i="2"/>
  <c r="K58" i="2"/>
  <c r="L58" i="2"/>
  <c r="M58" i="2"/>
  <c r="N58" i="2"/>
  <c r="E58" i="2"/>
  <c r="J59" i="1"/>
  <c r="I59" i="1"/>
  <c r="H59" i="1"/>
  <c r="G59" i="1"/>
  <c r="F59" i="1"/>
  <c r="E59" i="1"/>
  <c r="K59" i="1"/>
</calcChain>
</file>

<file path=xl/sharedStrings.xml><?xml version="1.0" encoding="utf-8"?>
<sst xmlns="http://schemas.openxmlformats.org/spreadsheetml/2006/main" count="462" uniqueCount="160">
  <si>
    <t>Axel</t>
  </si>
  <si>
    <t>Solo</t>
  </si>
  <si>
    <t>Семен</t>
  </si>
  <si>
    <t>mhl.73</t>
  </si>
  <si>
    <t>denis111</t>
  </si>
  <si>
    <t>Владимир Штракин</t>
  </si>
  <si>
    <t>bandanschik</t>
  </si>
  <si>
    <t>palych</t>
  </si>
  <si>
    <t>botas</t>
  </si>
  <si>
    <t>Yakov</t>
  </si>
  <si>
    <t>Igor-Creator</t>
  </si>
  <si>
    <t>kyznets</t>
  </si>
  <si>
    <t>Black_bird</t>
  </si>
  <si>
    <t>Vladimir.komlev</t>
  </si>
  <si>
    <t>Jozef</t>
  </si>
  <si>
    <t>alex</t>
  </si>
  <si>
    <t>кузьмич</t>
  </si>
  <si>
    <t>Modulator</t>
  </si>
  <si>
    <t>ГПДВ</t>
  </si>
  <si>
    <t>daktfi</t>
  </si>
  <si>
    <t>FAS_r7</t>
  </si>
  <si>
    <t>Volf</t>
  </si>
  <si>
    <t>grey_kardinal</t>
  </si>
  <si>
    <t>Евгений</t>
  </si>
  <si>
    <t>yurgen</t>
  </si>
  <si>
    <t>Uldis</t>
  </si>
  <si>
    <t>Keyman</t>
  </si>
  <si>
    <t>Warlus</t>
  </si>
  <si>
    <t>amateur</t>
  </si>
  <si>
    <t>alextas</t>
  </si>
  <si>
    <t>jovanni</t>
  </si>
  <si>
    <t>Петрович</t>
  </si>
  <si>
    <t>Сколот</t>
  </si>
  <si>
    <t>Sofabike</t>
  </si>
  <si>
    <t>El Coyote</t>
  </si>
  <si>
    <t>volchebnik</t>
  </si>
  <si>
    <t>EdRymar</t>
  </si>
  <si>
    <t>Shuriken</t>
  </si>
  <si>
    <t>velomen</t>
  </si>
  <si>
    <t>hof</t>
  </si>
  <si>
    <t>andrei51050</t>
  </si>
  <si>
    <t>Ильяка</t>
  </si>
  <si>
    <t>edik</t>
  </si>
  <si>
    <t>Алексей</t>
  </si>
  <si>
    <t>IVIichael</t>
  </si>
  <si>
    <t>ascet</t>
  </si>
  <si>
    <t>Vladimir Salyutin</t>
  </si>
  <si>
    <t>Айрин</t>
  </si>
  <si>
    <t>Одноволиков Сергей</t>
  </si>
  <si>
    <t>детский трайк Jozef`a</t>
  </si>
  <si>
    <t>АРТИГ</t>
  </si>
  <si>
    <t>Чёрный орёл</t>
  </si>
  <si>
    <t xml:space="preserve"> "DREAM"</t>
  </si>
  <si>
    <t>Жесткий</t>
  </si>
  <si>
    <t>Дружок</t>
  </si>
  <si>
    <t>Легенда</t>
  </si>
  <si>
    <t>Клен</t>
  </si>
  <si>
    <t>Мини-Версия</t>
  </si>
  <si>
    <t>Оса-5</t>
  </si>
  <si>
    <t>Yes_this_my_trike</t>
  </si>
  <si>
    <t>viktormtb</t>
  </si>
  <si>
    <t>Александр</t>
  </si>
  <si>
    <t>vezdexod</t>
  </si>
  <si>
    <t>Starik</t>
  </si>
  <si>
    <t xml:space="preserve">Igor-Creator </t>
  </si>
  <si>
    <t xml:space="preserve">Сколот </t>
  </si>
  <si>
    <t>serbey</t>
  </si>
  <si>
    <t>knyt</t>
  </si>
  <si>
    <t>stepan.alex</t>
  </si>
  <si>
    <t>L29Ah</t>
  </si>
  <si>
    <t>Alendos</t>
  </si>
  <si>
    <t>итого</t>
  </si>
  <si>
    <t>места</t>
  </si>
  <si>
    <t>Всего голосовавших</t>
  </si>
  <si>
    <t>для расчета</t>
  </si>
  <si>
    <t>L29AH</t>
  </si>
  <si>
    <t>Aleksey76</t>
  </si>
  <si>
    <t>Eagles</t>
  </si>
  <si>
    <t>Инвестор</t>
  </si>
  <si>
    <t>Cooper</t>
  </si>
  <si>
    <t>Plushkin</t>
  </si>
  <si>
    <t>maksim70d</t>
  </si>
  <si>
    <t>детский трайк Джозефа</t>
  </si>
  <si>
    <t xml:space="preserve"> "ЭКСПЕРИМЕНТ-1"</t>
  </si>
  <si>
    <t>модель В-911 "Дуэт-Юниор"</t>
  </si>
  <si>
    <t xml:space="preserve">Jozef </t>
  </si>
  <si>
    <t xml:space="preserve">draugnir </t>
  </si>
  <si>
    <t xml:space="preserve">Ильяка </t>
  </si>
  <si>
    <t xml:space="preserve">daktfi </t>
  </si>
  <si>
    <t xml:space="preserve">stepan.alex </t>
  </si>
  <si>
    <t xml:space="preserve">Black_bird </t>
  </si>
  <si>
    <t xml:space="preserve">кузьмич </t>
  </si>
  <si>
    <t xml:space="preserve">palych </t>
  </si>
  <si>
    <t xml:space="preserve">Volf </t>
  </si>
  <si>
    <t xml:space="preserve">yurgen </t>
  </si>
  <si>
    <t xml:space="preserve">kyznets </t>
  </si>
  <si>
    <t xml:space="preserve">volchebnik </t>
  </si>
  <si>
    <t>подвижная каретка</t>
  </si>
  <si>
    <t xml:space="preserve"> расположение шифтеров под сиденьем</t>
  </si>
  <si>
    <t>передний переключатель на подвижной каретке</t>
  </si>
  <si>
    <t>ПЕРЕДНЯЯ ЧАСТЬ – подростковый ВЕЛОСИПЕД</t>
  </si>
  <si>
    <t>Консольная ось из каретки "Минск"</t>
  </si>
  <si>
    <t>Мост с приводом на 2 колеса с обгонным дифференциалом. АРТ-407</t>
  </si>
  <si>
    <t>Быстросъёмная приводная ступица заднего моста АРТ-404</t>
  </si>
  <si>
    <t>Передняя зависимая подвеска на сайлент-блоке</t>
  </si>
  <si>
    <t>регулируемая рулевая колонка на резьбовых элементах</t>
  </si>
  <si>
    <t>Использование пневматика в качестве движителя на одноколейном аппарате</t>
  </si>
  <si>
    <t>стояночный тормоз</t>
  </si>
  <si>
    <t xml:space="preserve"> Корпус каретки</t>
  </si>
  <si>
    <t>привод на переднее колесо нескручивающейся цепью</t>
  </si>
  <si>
    <t xml:space="preserve">L29Ah </t>
  </si>
  <si>
    <t xml:space="preserve">bandanschik </t>
  </si>
  <si>
    <t xml:space="preserve">velomen </t>
  </si>
  <si>
    <t xml:space="preserve">amateur </t>
  </si>
  <si>
    <t>draugnir</t>
  </si>
  <si>
    <t xml:space="preserve">ГПДВ </t>
  </si>
  <si>
    <t>Мост с приводом на одно левое колесо... АРТ-401</t>
  </si>
  <si>
    <t>алюминивая рама со стальными соединениями…</t>
  </si>
  <si>
    <t>Передняя подвеска переднеприводного трайка…</t>
  </si>
  <si>
    <t>расшиненная... колея передних колёс веломобиля-спарки</t>
  </si>
  <si>
    <t xml:space="preserve">Айрин </t>
  </si>
  <si>
    <t xml:space="preserve">alex </t>
  </si>
  <si>
    <t xml:space="preserve">EdRymar </t>
  </si>
  <si>
    <t xml:space="preserve">botas </t>
  </si>
  <si>
    <t>BOLT</t>
  </si>
  <si>
    <t>Vitaly</t>
  </si>
  <si>
    <t>ALL</t>
  </si>
  <si>
    <t xml:space="preserve">jovanni </t>
  </si>
  <si>
    <t xml:space="preserve">Alendos </t>
  </si>
  <si>
    <t>"Без названия"</t>
  </si>
  <si>
    <t>"Пилот-2"</t>
  </si>
  <si>
    <t>"СтрПрНоЕд-2"</t>
  </si>
  <si>
    <t>"Колумб"</t>
  </si>
  <si>
    <t>"Рига 2011"</t>
  </si>
  <si>
    <t>"Стайер"</t>
  </si>
  <si>
    <t>"Пегас"</t>
  </si>
  <si>
    <t>"АРТИГ"</t>
  </si>
  <si>
    <t>"Чёрный орёл"</t>
  </si>
  <si>
    <t>"Жесткий"</t>
  </si>
  <si>
    <t>"Дружок"</t>
  </si>
  <si>
    <t>"Легенда"</t>
  </si>
  <si>
    <t>"Клен"</t>
  </si>
  <si>
    <t>"Мини-Версия"</t>
  </si>
  <si>
    <t>"Оса-5"</t>
  </si>
  <si>
    <t>"Черный орел"</t>
  </si>
  <si>
    <t>"Эксперимент-1"</t>
  </si>
  <si>
    <t>итого голосов</t>
  </si>
  <si>
    <t>"Сильвер"</t>
  </si>
  <si>
    <t>"Пожарная машина"</t>
  </si>
  <si>
    <t>Пивной велосипед ("Bierbike")</t>
  </si>
  <si>
    <t>Список голосовавших</t>
  </si>
  <si>
    <t>"Везун-1"</t>
  </si>
  <si>
    <t>"Снегирь"</t>
  </si>
  <si>
    <t>"Кальмиус"</t>
  </si>
  <si>
    <t>Конкурс "Лучшая самодельная конструкция 2011", категория - "Unlimited"</t>
  </si>
  <si>
    <t>Конкурс "Лучшая самодельная конструкция 2011", категория - "Узлы"</t>
  </si>
  <si>
    <t>Конкурс "Лучшая самодельная конструкция 2011", категория - "Четырехколесники"</t>
  </si>
  <si>
    <t>Конкурс "Лучшая самодельная конструкция 2011", категория - "Инвалидо-реабилитиционная техника"</t>
  </si>
  <si>
    <t>Конкурс "Лучшая самодельная конструкция 2011", категория - "Трайки"</t>
  </si>
  <si>
    <t>Конкурс "Лучшая самодельная конструкция 2011", категория - "Лигерады"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</si>
</sst>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0" fillId="2" borderId="0" xfId="0" applyFill="1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Fill="1"/>
    <xf numFmtId="0" fontId="1" fillId="2" borderId="0" xfId="0" applyFont="1" applyFill="1"/>
    <xf numFmtId="0" fontId="0" fillId="0" borderId="0" xfId="0" applyFill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5"/>
          <c:order val="0"/>
          <c:tx>
            <c:strRef>
              <c:f>Лист1!$G$60</c:f>
              <c:strCache>
                <c:ptCount val="1"/>
                <c:pt idx="0">
                  <c:v>"СтрПрНоЕд-2"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Лучший лигерад 2011</c:v>
              </c:pt>
            </c:strLit>
          </c:cat>
          <c:val>
            <c:numRef>
              <c:f>Лист1!$G$59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</c:ser>
        <c:ser>
          <c:idx val="4"/>
          <c:order val="1"/>
          <c:tx>
            <c:strRef>
              <c:f>Лист1!$F$60</c:f>
              <c:strCache>
                <c:ptCount val="1"/>
                <c:pt idx="0">
                  <c:v>"Пилот-2"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Лучший лигерад 2011</c:v>
              </c:pt>
            </c:strLit>
          </c:cat>
          <c:val>
            <c:numRef>
              <c:f>Лист1!$F$59</c:f>
              <c:numCache>
                <c:formatCode>General</c:formatCode>
                <c:ptCount val="1"/>
                <c:pt idx="0">
                  <c:v>11</c:v>
                </c:pt>
              </c:numCache>
            </c:numRef>
          </c:val>
        </c:ser>
        <c:ser>
          <c:idx val="3"/>
          <c:order val="2"/>
          <c:tx>
            <c:strRef>
              <c:f>Лист1!$I$60</c:f>
              <c:strCache>
                <c:ptCount val="1"/>
                <c:pt idx="0">
                  <c:v>"Рига 2011"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Лучший лигерад 2011</c:v>
              </c:pt>
            </c:strLit>
          </c:cat>
          <c:val>
            <c:numRef>
              <c:f>Лист1!$I$59</c:f>
              <c:numCache>
                <c:formatCode>General</c:formatCode>
                <c:ptCount val="1"/>
                <c:pt idx="0">
                  <c:v>34</c:v>
                </c:pt>
              </c:numCache>
            </c:numRef>
          </c:val>
        </c:ser>
        <c:ser>
          <c:idx val="2"/>
          <c:order val="3"/>
          <c:tx>
            <c:strRef>
              <c:f>Лист1!$E$60</c:f>
              <c:strCache>
                <c:ptCount val="1"/>
                <c:pt idx="0">
                  <c:v>"Без названия"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Лучший лигерад 2011</c:v>
              </c:pt>
            </c:strLit>
          </c:cat>
          <c:val>
            <c:numRef>
              <c:f>Лист1!$E$59</c:f>
              <c:numCache>
                <c:formatCode>General</c:formatCode>
                <c:ptCount val="1"/>
                <c:pt idx="0">
                  <c:v>37</c:v>
                </c:pt>
              </c:numCache>
            </c:numRef>
          </c:val>
        </c:ser>
        <c:ser>
          <c:idx val="1"/>
          <c:order val="4"/>
          <c:tx>
            <c:strRef>
              <c:f>Лист1!$J$60</c:f>
              <c:strCache>
                <c:ptCount val="1"/>
                <c:pt idx="0">
                  <c:v>"Пегас"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Лучший лигерад 2011</c:v>
              </c:pt>
            </c:strLit>
          </c:cat>
          <c:val>
            <c:numRef>
              <c:f>Лист1!$J$59</c:f>
              <c:numCache>
                <c:formatCode>General</c:formatCode>
                <c:ptCount val="1"/>
                <c:pt idx="0">
                  <c:v>48</c:v>
                </c:pt>
              </c:numCache>
            </c:numRef>
          </c:val>
        </c:ser>
        <c:ser>
          <c:idx val="0"/>
          <c:order val="5"/>
          <c:tx>
            <c:v>Колумб</c:v>
          </c:tx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"/>
              <c:pt idx="0">
                <c:v>Лучший лигерад 2011</c:v>
              </c:pt>
            </c:strLit>
          </c:cat>
          <c:val>
            <c:numRef>
              <c:f>Лист1!$H$59</c:f>
              <c:numCache>
                <c:formatCode>General</c:formatCode>
                <c:ptCount val="1"/>
                <c:pt idx="0">
                  <c:v>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902336"/>
        <c:axId val="35494080"/>
      </c:barChart>
      <c:catAx>
        <c:axId val="1739023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5494080"/>
        <c:crosses val="autoZero"/>
        <c:auto val="1"/>
        <c:lblAlgn val="ctr"/>
        <c:lblOffset val="100"/>
        <c:noMultiLvlLbl val="0"/>
      </c:catAx>
      <c:valAx>
        <c:axId val="3549408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739023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04909458260166"/>
          <c:y val="0.1423669437153689"/>
          <c:w val="0.17556241620876528"/>
          <c:h val="0.6735994459025954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Лист2!$L$57</c:f>
              <c:strCache>
                <c:ptCount val="1"/>
                <c:pt idx="0">
                  <c:v>Клен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Трайки-2011</c:v>
              </c:pt>
            </c:strLit>
          </c:cat>
          <c:val>
            <c:numRef>
              <c:f>Лист2!$L$58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Лист2!$I$57</c:f>
              <c:strCache>
                <c:ptCount val="1"/>
                <c:pt idx="0">
                  <c:v>Жесткий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Трайки-2011</c:v>
              </c:pt>
            </c:strLit>
          </c:cat>
          <c:val>
            <c:numRef>
              <c:f>Лист2!$I$58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Лист2!$K$57</c:f>
              <c:strCache>
                <c:ptCount val="1"/>
                <c:pt idx="0">
                  <c:v>Легенда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Трайки-2011</c:v>
              </c:pt>
            </c:strLit>
          </c:cat>
          <c:val>
            <c:numRef>
              <c:f>Лист2!$K$58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</c:ser>
        <c:ser>
          <c:idx val="3"/>
          <c:order val="3"/>
          <c:tx>
            <c:strRef>
              <c:f>Лист2!$J$57</c:f>
              <c:strCache>
                <c:ptCount val="1"/>
                <c:pt idx="0">
                  <c:v>Дружок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Трайки-2011</c:v>
              </c:pt>
            </c:strLit>
          </c:cat>
          <c:val>
            <c:numRef>
              <c:f>Лист2!$J$58</c:f>
              <c:numCache>
                <c:formatCode>General</c:formatCode>
                <c:ptCount val="1"/>
                <c:pt idx="0">
                  <c:v>11</c:v>
                </c:pt>
              </c:numCache>
            </c:numRef>
          </c:val>
        </c:ser>
        <c:ser>
          <c:idx val="4"/>
          <c:order val="4"/>
          <c:tx>
            <c:strRef>
              <c:f>Лист2!$G$57</c:f>
              <c:strCache>
                <c:ptCount val="1"/>
                <c:pt idx="0">
                  <c:v>Чёрный орёл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Трайки-2011</c:v>
              </c:pt>
            </c:strLit>
          </c:cat>
          <c:val>
            <c:numRef>
              <c:f>Лист2!$G$58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</c:ser>
        <c:ser>
          <c:idx val="5"/>
          <c:order val="5"/>
          <c:tx>
            <c:strRef>
              <c:f>Лист2!$E$57</c:f>
              <c:strCache>
                <c:ptCount val="1"/>
                <c:pt idx="0">
                  <c:v>детский трайк Jozef`a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Трайки-2011</c:v>
              </c:pt>
            </c:strLit>
          </c:cat>
          <c:val>
            <c:numRef>
              <c:f>Лист2!$E$58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</c:ser>
        <c:ser>
          <c:idx val="6"/>
          <c:order val="6"/>
          <c:tx>
            <c:strRef>
              <c:f>Лист2!$N$57</c:f>
              <c:strCache>
                <c:ptCount val="1"/>
                <c:pt idx="0">
                  <c:v>Оса-5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Трайки-2011</c:v>
              </c:pt>
            </c:strLit>
          </c:cat>
          <c:val>
            <c:numRef>
              <c:f>Лист2!$N$58</c:f>
              <c:numCache>
                <c:formatCode>General</c:formatCode>
                <c:ptCount val="1"/>
                <c:pt idx="0">
                  <c:v>16</c:v>
                </c:pt>
              </c:numCache>
            </c:numRef>
          </c:val>
        </c:ser>
        <c:ser>
          <c:idx val="7"/>
          <c:order val="7"/>
          <c:tx>
            <c:strRef>
              <c:f>Лист2!$F$57</c:f>
              <c:strCache>
                <c:ptCount val="1"/>
                <c:pt idx="0">
                  <c:v>АРТИГ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Трайки-2011</c:v>
              </c:pt>
            </c:strLit>
          </c:cat>
          <c:val>
            <c:numRef>
              <c:f>Лист2!$F$58</c:f>
              <c:numCache>
                <c:formatCode>General</c:formatCode>
                <c:ptCount val="1"/>
                <c:pt idx="0">
                  <c:v>31</c:v>
                </c:pt>
              </c:numCache>
            </c:numRef>
          </c:val>
        </c:ser>
        <c:ser>
          <c:idx val="8"/>
          <c:order val="8"/>
          <c:tx>
            <c:strRef>
              <c:f>Лист2!$M$57</c:f>
              <c:strCache>
                <c:ptCount val="1"/>
                <c:pt idx="0">
                  <c:v>Мини-Версия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Трайки-2011</c:v>
              </c:pt>
            </c:strLit>
          </c:cat>
          <c:val>
            <c:numRef>
              <c:f>Лист2!$M$58</c:f>
              <c:numCache>
                <c:formatCode>General</c:formatCode>
                <c:ptCount val="1"/>
                <c:pt idx="0">
                  <c:v>40</c:v>
                </c:pt>
              </c:numCache>
            </c:numRef>
          </c:val>
        </c:ser>
        <c:ser>
          <c:idx val="9"/>
          <c:order val="9"/>
          <c:tx>
            <c:strRef>
              <c:f>Лист2!$H$57</c:f>
              <c:strCache>
                <c:ptCount val="1"/>
                <c:pt idx="0">
                  <c:v> "DREAM"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Трайки-2011</c:v>
              </c:pt>
            </c:strLit>
          </c:cat>
          <c:val>
            <c:numRef>
              <c:f>Лист2!$H$58</c:f>
              <c:numCache>
                <c:formatCode>General</c:formatCode>
                <c:ptCount val="1"/>
                <c:pt idx="0">
                  <c:v>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60160"/>
        <c:axId val="63280768"/>
      </c:barChart>
      <c:catAx>
        <c:axId val="42460160"/>
        <c:scaling>
          <c:orientation val="minMax"/>
        </c:scaling>
        <c:delete val="0"/>
        <c:axPos val="l"/>
        <c:majorTickMark val="out"/>
        <c:minorTickMark val="none"/>
        <c:tickLblPos val="nextTo"/>
        <c:crossAx val="63280768"/>
        <c:crosses val="autoZero"/>
        <c:auto val="1"/>
        <c:lblAlgn val="ctr"/>
        <c:lblOffset val="100"/>
        <c:noMultiLvlLbl val="0"/>
      </c:catAx>
      <c:valAx>
        <c:axId val="632807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2460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9428398451550408"/>
          <c:y val="0.10505562910830836"/>
          <c:w val="0.19486119865952983"/>
          <c:h val="0.750557065322586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Лист3!$H$42</c:f>
              <c:strCache>
                <c:ptCount val="1"/>
                <c:pt idx="0">
                  <c:v>"Эксперимент-1"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Реабилитационная техника-2011</c:v>
              </c:pt>
            </c:strLit>
          </c:cat>
          <c:val>
            <c:numRef>
              <c:f>Лист3!$H$43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</c:ser>
        <c:ser>
          <c:idx val="1"/>
          <c:order val="1"/>
          <c:tx>
            <c:strRef>
              <c:f>Лист3!$G$42</c:f>
              <c:strCache>
                <c:ptCount val="1"/>
                <c:pt idx="0">
                  <c:v>"Дружок"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Реабилитационная техника-2011</c:v>
              </c:pt>
            </c:strLit>
          </c:cat>
          <c:val>
            <c:numRef>
              <c:f>Лист3!$G$43</c:f>
              <c:numCache>
                <c:formatCode>General</c:formatCode>
                <c:ptCount val="1"/>
                <c:pt idx="0">
                  <c:v>19</c:v>
                </c:pt>
              </c:numCache>
            </c:numRef>
          </c:val>
        </c:ser>
        <c:ser>
          <c:idx val="2"/>
          <c:order val="2"/>
          <c:tx>
            <c:strRef>
              <c:f>Лист3!$D$42</c:f>
              <c:strCache>
                <c:ptCount val="1"/>
                <c:pt idx="0">
                  <c:v>"АРТИГ"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Реабилитационная техника-2011</c:v>
              </c:pt>
            </c:strLit>
          </c:cat>
          <c:val>
            <c:numRef>
              <c:f>Лист3!$D$43</c:f>
              <c:numCache>
                <c:formatCode>General</c:formatCode>
                <c:ptCount val="1"/>
                <c:pt idx="0">
                  <c:v>31</c:v>
                </c:pt>
              </c:numCache>
            </c:numRef>
          </c:val>
        </c:ser>
        <c:ser>
          <c:idx val="3"/>
          <c:order val="3"/>
          <c:tx>
            <c:strRef>
              <c:f>Лист3!$E$42</c:f>
              <c:strCache>
                <c:ptCount val="1"/>
                <c:pt idx="0">
                  <c:v>детский трайк Джозефа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Реабилитационная техника-2011</c:v>
              </c:pt>
            </c:strLit>
          </c:cat>
          <c:val>
            <c:numRef>
              <c:f>Лист3!$E$43</c:f>
              <c:numCache>
                <c:formatCode>General</c:formatCode>
                <c:ptCount val="1"/>
                <c:pt idx="0">
                  <c:v>47</c:v>
                </c:pt>
              </c:numCache>
            </c:numRef>
          </c:val>
        </c:ser>
        <c:ser>
          <c:idx val="4"/>
          <c:order val="4"/>
          <c:tx>
            <c:strRef>
              <c:f>Лист3!$F$42</c:f>
              <c:strCache>
                <c:ptCount val="1"/>
                <c:pt idx="0">
                  <c:v>"Черный орел"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Реабилитационная техника-2011</c:v>
              </c:pt>
            </c:strLit>
          </c:cat>
          <c:val>
            <c:numRef>
              <c:f>Лист3!$F$43</c:f>
              <c:numCache>
                <c:formatCode>General</c:formatCode>
                <c:ptCount val="1"/>
                <c:pt idx="0">
                  <c:v>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650048"/>
        <c:axId val="173965312"/>
      </c:barChart>
      <c:catAx>
        <c:axId val="35650048"/>
        <c:scaling>
          <c:orientation val="minMax"/>
        </c:scaling>
        <c:delete val="0"/>
        <c:axPos val="l"/>
        <c:majorTickMark val="out"/>
        <c:minorTickMark val="none"/>
        <c:tickLblPos val="nextTo"/>
        <c:crossAx val="173965312"/>
        <c:crosses val="autoZero"/>
        <c:auto val="1"/>
        <c:lblAlgn val="ctr"/>
        <c:lblOffset val="100"/>
        <c:noMultiLvlLbl val="0"/>
      </c:catAx>
      <c:valAx>
        <c:axId val="1739653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56500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5959511582791284"/>
          <c:y val="0.12943960952249389"/>
          <c:w val="0.22881068127353646"/>
          <c:h val="0.6849804300778191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Лист4!$F$52</c:f>
              <c:strCache>
                <c:ptCount val="1"/>
                <c:pt idx="0">
                  <c:v> "ЭКСПЕРИМЕНТ-1"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Четырехколесники-2011</c:v>
              </c:pt>
            </c:strLit>
          </c:cat>
          <c:val>
            <c:numRef>
              <c:f>Лист4!$F$53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</c:ser>
        <c:ser>
          <c:idx val="1"/>
          <c:order val="1"/>
          <c:tx>
            <c:strRef>
              <c:f>Лист4!$E$52</c:f>
              <c:strCache>
                <c:ptCount val="1"/>
                <c:pt idx="0">
                  <c:v>"Пожарная машина"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Четырехколесники-2011</c:v>
              </c:pt>
            </c:strLit>
          </c:cat>
          <c:val>
            <c:numRef>
              <c:f>Лист4!$E$53</c:f>
              <c:numCache>
                <c:formatCode>General</c:formatCode>
                <c:ptCount val="1"/>
                <c:pt idx="0">
                  <c:v>22</c:v>
                </c:pt>
              </c:numCache>
            </c:numRef>
          </c:val>
        </c:ser>
        <c:ser>
          <c:idx val="2"/>
          <c:order val="2"/>
          <c:tx>
            <c:strRef>
              <c:f>Лист4!$D$52</c:f>
              <c:strCache>
                <c:ptCount val="1"/>
                <c:pt idx="0">
                  <c:v>Пивной велосипед ("Bierbike")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Четырехколесники-2011</c:v>
              </c:pt>
            </c:strLit>
          </c:cat>
          <c:val>
            <c:numRef>
              <c:f>Лист4!$D$53</c:f>
              <c:numCache>
                <c:formatCode>General</c:formatCode>
                <c:ptCount val="1"/>
                <c:pt idx="0">
                  <c:v>46</c:v>
                </c:pt>
              </c:numCache>
            </c:numRef>
          </c:val>
        </c:ser>
        <c:ser>
          <c:idx val="3"/>
          <c:order val="3"/>
          <c:tx>
            <c:strRef>
              <c:f>Лист4!$G$52</c:f>
              <c:strCache>
                <c:ptCount val="1"/>
                <c:pt idx="0">
                  <c:v>модель В-911 "Дуэт-Юниор"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Четырехколесники-2011</c:v>
              </c:pt>
            </c:strLit>
          </c:cat>
          <c:val>
            <c:numRef>
              <c:f>Лист4!$G$53</c:f>
              <c:numCache>
                <c:formatCode>General</c:formatCode>
                <c:ptCount val="1"/>
                <c:pt idx="0">
                  <c:v>47</c:v>
                </c:pt>
              </c:numCache>
            </c:numRef>
          </c:val>
        </c:ser>
        <c:ser>
          <c:idx val="4"/>
          <c:order val="4"/>
          <c:tx>
            <c:strRef>
              <c:f>Лист4!$H$52</c:f>
              <c:strCache>
                <c:ptCount val="1"/>
                <c:pt idx="0">
                  <c:v>"Сильвер"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Четырехколесники-2011</c:v>
              </c:pt>
            </c:strLit>
          </c:cat>
          <c:val>
            <c:numRef>
              <c:f>Лист4!$H$53</c:f>
              <c:numCache>
                <c:formatCode>General</c:formatCode>
                <c:ptCount val="1"/>
                <c:pt idx="0">
                  <c:v>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98048"/>
        <c:axId val="173969344"/>
      </c:barChart>
      <c:catAx>
        <c:axId val="42498048"/>
        <c:scaling>
          <c:orientation val="minMax"/>
        </c:scaling>
        <c:delete val="0"/>
        <c:axPos val="l"/>
        <c:majorTickMark val="out"/>
        <c:minorTickMark val="none"/>
        <c:tickLblPos val="nextTo"/>
        <c:crossAx val="173969344"/>
        <c:crosses val="autoZero"/>
        <c:auto val="1"/>
        <c:lblAlgn val="ctr"/>
        <c:lblOffset val="100"/>
        <c:noMultiLvlLbl val="0"/>
      </c:catAx>
      <c:valAx>
        <c:axId val="17396934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24980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76332624160142"/>
          <c:y val="0.14255869058034412"/>
          <c:w val="0.29122467630264876"/>
          <c:h val="0.7009933654126566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281145952162341E-2"/>
          <c:y val="1.4827371985365006E-2"/>
          <c:w val="0.41537907255690848"/>
          <c:h val="0.9221388193597176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Лист5!$D$47</c:f>
              <c:strCache>
                <c:ptCount val="1"/>
                <c:pt idx="0">
                  <c:v>расшиненная... колея передних колёс веломобиля-спарки</c:v>
                </c:pt>
              </c:strCache>
            </c:strRef>
          </c:tx>
          <c:invertIfNegative val="0"/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Лист5!$D$48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Лист5!$E$47</c:f>
              <c:strCache>
                <c:ptCount val="1"/>
                <c:pt idx="0">
                  <c:v> расположение шифтеров под сиденьем</c:v>
                </c:pt>
              </c:strCache>
            </c:strRef>
          </c:tx>
          <c:invertIfNegative val="0"/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Лист5!$E$48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Лист5!$K$47</c:f>
              <c:strCache>
                <c:ptCount val="1"/>
                <c:pt idx="0">
                  <c:v>Мост с приводом на одно левое колесо... АРТ-401</c:v>
                </c:pt>
              </c:strCache>
            </c:strRef>
          </c:tx>
          <c:invertIfNegative val="0"/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Лист5!$K$48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Лист5!$M$47</c:f>
              <c:strCache>
                <c:ptCount val="1"/>
                <c:pt idx="0">
                  <c:v>Передняя зависимая подвеска на сайлент-блоке</c:v>
                </c:pt>
              </c:strCache>
            </c:strRef>
          </c:tx>
          <c:invertIfNegative val="0"/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Лист5!$M$48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Лист5!$N$47</c:f>
              <c:strCache>
                <c:ptCount val="1"/>
                <c:pt idx="0">
                  <c:v>регулируемая рулевая колонка на резьбовых элементах</c:v>
                </c:pt>
              </c:strCache>
            </c:strRef>
          </c:tx>
          <c:invertIfNegative val="0"/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Лист5!$N$48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strRef>
              <c:f>Лист5!$F$47</c:f>
              <c:strCache>
                <c:ptCount val="1"/>
                <c:pt idx="0">
                  <c:v>передний переключатель на подвижной каретке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Лист5!$F$48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6"/>
          <c:order val="6"/>
          <c:tx>
            <c:strRef>
              <c:f>Лист5!$C$47</c:f>
              <c:strCache>
                <c:ptCount val="1"/>
                <c:pt idx="0">
                  <c:v>подвижная каретка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Лист5!$C$48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</c:ser>
        <c:ser>
          <c:idx val="7"/>
          <c:order val="7"/>
          <c:tx>
            <c:strRef>
              <c:f>Лист5!$S$47</c:f>
              <c:strCache>
                <c:ptCount val="1"/>
                <c:pt idx="0">
                  <c:v>привод на переднее колесо нескручивающейся цепью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Лист5!$S$48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</c:ser>
        <c:ser>
          <c:idx val="8"/>
          <c:order val="8"/>
          <c:tx>
            <c:strRef>
              <c:f>Лист5!$R$47</c:f>
              <c:strCache>
                <c:ptCount val="1"/>
                <c:pt idx="0">
                  <c:v> Корпус каретки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Лист5!$R$48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</c:ser>
        <c:ser>
          <c:idx val="9"/>
          <c:order val="9"/>
          <c:tx>
            <c:strRef>
              <c:f>Лист5!$H$47</c:f>
              <c:strCache>
                <c:ptCount val="1"/>
                <c:pt idx="0">
                  <c:v>ПЕРЕДНЯЯ ЧАСТЬ – подростковый ВЕЛОСИПЕД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trendline>
            <c:trendlineType val="linear"/>
            <c:dispRSqr val="0"/>
            <c:dispEq val="0"/>
          </c:trendline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Лист5!$H$48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</c:ser>
        <c:ser>
          <c:idx val="10"/>
          <c:order val="10"/>
          <c:tx>
            <c:strRef>
              <c:f>Лист5!$G$47</c:f>
              <c:strCache>
                <c:ptCount val="1"/>
                <c:pt idx="0">
                  <c:v>алюминивая рама со стальными соединениями…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Лист5!$G$48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</c:ser>
        <c:ser>
          <c:idx val="16"/>
          <c:order val="11"/>
          <c:tx>
            <c:strRef>
              <c:f>Лист5!$Q$47</c:f>
              <c:strCache>
                <c:ptCount val="1"/>
                <c:pt idx="0">
                  <c:v>стояночный тормоз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Лист5!$Q$48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</c:ser>
        <c:ser>
          <c:idx val="11"/>
          <c:order val="12"/>
          <c:tx>
            <c:strRef>
              <c:f>Лист5!$I$47</c:f>
              <c:strCache>
                <c:ptCount val="1"/>
                <c:pt idx="0">
                  <c:v>Консольная ось из каретки "Минск"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Лист5!$I$48</c:f>
              <c:numCache>
                <c:formatCode>General</c:formatCode>
                <c:ptCount val="1"/>
                <c:pt idx="0">
                  <c:v>11</c:v>
                </c:pt>
              </c:numCache>
            </c:numRef>
          </c:val>
        </c:ser>
        <c:ser>
          <c:idx val="12"/>
          <c:order val="13"/>
          <c:tx>
            <c:strRef>
              <c:f>Лист5!$O$47</c:f>
              <c:strCache>
                <c:ptCount val="1"/>
                <c:pt idx="0">
                  <c:v>Передняя подвеска переднеприводного трайка…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Лист5!$O$48</c:f>
              <c:numCache>
                <c:formatCode>General</c:formatCode>
                <c:ptCount val="1"/>
                <c:pt idx="0">
                  <c:v>15</c:v>
                </c:pt>
              </c:numCache>
            </c:numRef>
          </c:val>
        </c:ser>
        <c:ser>
          <c:idx val="13"/>
          <c:order val="14"/>
          <c:tx>
            <c:strRef>
              <c:f>Лист5!$L$47</c:f>
              <c:strCache>
                <c:ptCount val="1"/>
                <c:pt idx="0">
                  <c:v>Быстросъёмная приводная ступица заднего моста АРТ-404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Лист5!$L$48</c:f>
              <c:numCache>
                <c:formatCode>General</c:formatCode>
                <c:ptCount val="1"/>
                <c:pt idx="0">
                  <c:v>15</c:v>
                </c:pt>
              </c:numCache>
            </c:numRef>
          </c:val>
        </c:ser>
        <c:ser>
          <c:idx val="14"/>
          <c:order val="15"/>
          <c:tx>
            <c:strRef>
              <c:f>Лист5!$P$47</c:f>
              <c:strCache>
                <c:ptCount val="1"/>
                <c:pt idx="0">
                  <c:v>Использование пневматика в качестве движителя на одноколейном аппарате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Лист5!$P$48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</c:ser>
        <c:ser>
          <c:idx val="15"/>
          <c:order val="16"/>
          <c:tx>
            <c:strRef>
              <c:f>Лист5!$J$47</c:f>
              <c:strCache>
                <c:ptCount val="1"/>
                <c:pt idx="0">
                  <c:v>Мост с приводом на 2 колеса с обгонным дифференциалом. АРТ-407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Узлы-2011</c:v>
              </c:pt>
            </c:strLit>
          </c:cat>
          <c:val>
            <c:numRef>
              <c:f>Лист5!$J$48</c:f>
              <c:numCache>
                <c:formatCode>General</c:formatCode>
                <c:ptCount val="1"/>
                <c:pt idx="0">
                  <c:v>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647488"/>
        <c:axId val="173967040"/>
      </c:barChart>
      <c:catAx>
        <c:axId val="35647488"/>
        <c:scaling>
          <c:orientation val="minMax"/>
        </c:scaling>
        <c:delete val="0"/>
        <c:axPos val="l"/>
        <c:majorTickMark val="out"/>
        <c:minorTickMark val="none"/>
        <c:tickLblPos val="nextTo"/>
        <c:crossAx val="173967040"/>
        <c:crosses val="autoZero"/>
        <c:auto val="1"/>
        <c:lblAlgn val="ctr"/>
        <c:lblOffset val="100"/>
        <c:noMultiLvlLbl val="0"/>
      </c:catAx>
      <c:valAx>
        <c:axId val="17396704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5647488"/>
        <c:crosses val="autoZero"/>
        <c:crossBetween val="between"/>
      </c:valAx>
    </c:plotArea>
    <c:legend>
      <c:legendPos val="r"/>
      <c:legendEntry>
        <c:idx val="17"/>
        <c:delete val="1"/>
      </c:legendEntry>
      <c:layout>
        <c:manualLayout>
          <c:xMode val="edge"/>
          <c:yMode val="edge"/>
          <c:x val="0.45308310842770094"/>
          <c:y val="5.5608069064223747E-2"/>
          <c:w val="0.53128692394016119"/>
          <c:h val="0.842166980762098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Лист6!$F$45</c:f>
              <c:strCache>
                <c:ptCount val="1"/>
                <c:pt idx="0">
                  <c:v>"Кальмиус"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Unlimited-2011</c:v>
              </c:pt>
            </c:strLit>
          </c:cat>
          <c:val>
            <c:numRef>
              <c:f>Лист6!$F$46</c:f>
              <c:numCache>
                <c:formatCode>General</c:formatCode>
                <c:ptCount val="1"/>
                <c:pt idx="0">
                  <c:v>14</c:v>
                </c:pt>
              </c:numCache>
            </c:numRef>
          </c:val>
        </c:ser>
        <c:ser>
          <c:idx val="1"/>
          <c:order val="1"/>
          <c:tx>
            <c:strRef>
              <c:f>Лист6!$D$45</c:f>
              <c:strCache>
                <c:ptCount val="1"/>
                <c:pt idx="0">
                  <c:v>"Везун-1"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Unlimited-2011</c:v>
              </c:pt>
            </c:strLit>
          </c:cat>
          <c:val>
            <c:numRef>
              <c:f>Лист6!$D$46</c:f>
              <c:numCache>
                <c:formatCode>General</c:formatCode>
                <c:ptCount val="1"/>
                <c:pt idx="0">
                  <c:v>32</c:v>
                </c:pt>
              </c:numCache>
            </c:numRef>
          </c:val>
        </c:ser>
        <c:ser>
          <c:idx val="2"/>
          <c:order val="2"/>
          <c:tx>
            <c:strRef>
              <c:f>Лист6!$E$45</c:f>
              <c:strCache>
                <c:ptCount val="1"/>
                <c:pt idx="0">
                  <c:v>"Снегирь"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Unlimited-2011</c:v>
              </c:pt>
            </c:strLit>
          </c:cat>
          <c:val>
            <c:numRef>
              <c:f>Лист6!$E$46</c:f>
              <c:numCache>
                <c:formatCode>General</c:formatCode>
                <c:ptCount val="1"/>
                <c:pt idx="0">
                  <c:v>103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253248"/>
        <c:axId val="127456320"/>
      </c:barChart>
      <c:catAx>
        <c:axId val="35253248"/>
        <c:scaling>
          <c:orientation val="minMax"/>
        </c:scaling>
        <c:delete val="0"/>
        <c:axPos val="l"/>
        <c:majorTickMark val="out"/>
        <c:minorTickMark val="none"/>
        <c:tickLblPos val="nextTo"/>
        <c:crossAx val="127456320"/>
        <c:crosses val="autoZero"/>
        <c:auto val="1"/>
        <c:lblAlgn val="ctr"/>
        <c:lblOffset val="100"/>
        <c:noMultiLvlLbl val="0"/>
      </c:catAx>
      <c:valAx>
        <c:axId val="12745632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525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461242344706909"/>
          <c:y val="0.17997958588509769"/>
          <c:w val="0.15872090988626422"/>
          <c:h val="0.64467009332166814"/>
        </c:manualLayout>
      </c:layout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590549</xdr:colOff>
      <xdr:row>62</xdr:row>
      <xdr:rowOff>42862</xdr:rowOff>
    </xdr:from>
    <xdr:to>
      <xdr:col>10</xdr:col>
      <xdr:colOff>485774</xdr:colOff>
      <xdr:row>76</xdr:row>
      <xdr:rowOff>119062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762000</xdr:colOff>
      <xdr:row>60</xdr:row>
      <xdr:rowOff>9525</xdr:rowOff>
    </xdr:from>
    <xdr:to>
      <xdr:col>14</xdr:col>
      <xdr:colOff>9525</xdr:colOff>
      <xdr:row>77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44</xdr:row>
      <xdr:rowOff>142875</xdr:rowOff>
    </xdr:from>
    <xdr:to>
      <xdr:col>10</xdr:col>
      <xdr:colOff>400050</xdr:colOff>
      <xdr:row>59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55</xdr:row>
      <xdr:rowOff>61912</xdr:rowOff>
    </xdr:from>
    <xdr:to>
      <xdr:col>9</xdr:col>
      <xdr:colOff>390525</xdr:colOff>
      <xdr:row>69</xdr:row>
      <xdr:rowOff>138112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50</xdr:row>
      <xdr:rowOff>147636</xdr:rowOff>
    </xdr:from>
    <xdr:to>
      <xdr:col>17</xdr:col>
      <xdr:colOff>552451</xdr:colOff>
      <xdr:row>72</xdr:row>
      <xdr:rowOff>104775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47</xdr:row>
      <xdr:rowOff>166687</xdr:rowOff>
    </xdr:from>
    <xdr:to>
      <xdr:col>8</xdr:col>
      <xdr:colOff>552450</xdr:colOff>
      <xdr:row>62</xdr:row>
      <xdr:rowOff>52387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1"/>
  <sheetViews>
    <sheetView tabSelected="1" topLeftCell="A52" workbookViewId="0">
      <selection activeCell="F11" sqref="F11"/>
    </sheetView>
  </sheetViews>
  <sheetFormatPr defaultRowHeight="15" x14ac:dyDescent="0.25"/>
  <cols>
    <col min="2" max="2" width="14.42578125" customWidth="1"/>
    <col min="3" max="3" width="13.5703125" customWidth="1"/>
    <col min="4" max="4" width="17.85546875" customWidth="1"/>
    <col min="5" max="5" width="10.85546875" customWidth="1"/>
    <col min="6" max="6" width="9.140625" style="1" customWidth="1"/>
    <col min="7" max="7" width="14.42578125" style="1" customWidth="1"/>
    <col min="8" max="8" width="9.140625" style="1"/>
    <col min="9" max="9" width="10.28515625" style="1" customWidth="1"/>
    <col min="10" max="10" width="9.140625" style="1"/>
  </cols>
  <sheetData>
    <row r="1" spans="2:11" x14ac:dyDescent="0.25">
      <c r="B1" t="s">
        <v>159</v>
      </c>
    </row>
    <row r="2" spans="2:11" ht="30" x14ac:dyDescent="0.25">
      <c r="B2" s="4" t="s">
        <v>73</v>
      </c>
      <c r="C2" t="s">
        <v>74</v>
      </c>
    </row>
    <row r="3" spans="2:11" x14ac:dyDescent="0.25">
      <c r="E3" t="s">
        <v>129</v>
      </c>
      <c r="F3" s="1" t="s">
        <v>130</v>
      </c>
      <c r="G3" s="1" t="s">
        <v>131</v>
      </c>
      <c r="H3" s="1" t="s">
        <v>132</v>
      </c>
      <c r="I3" s="1" t="s">
        <v>133</v>
      </c>
      <c r="J3" s="1" t="s">
        <v>135</v>
      </c>
      <c r="K3" t="s">
        <v>134</v>
      </c>
    </row>
    <row r="4" spans="2:11" x14ac:dyDescent="0.25">
      <c r="B4">
        <v>1</v>
      </c>
      <c r="C4">
        <v>4</v>
      </c>
      <c r="D4" s="2" t="s">
        <v>2</v>
      </c>
      <c r="E4">
        <v>3</v>
      </c>
    </row>
    <row r="5" spans="2:11" x14ac:dyDescent="0.25">
      <c r="B5">
        <v>2</v>
      </c>
      <c r="C5">
        <v>6</v>
      </c>
      <c r="D5" s="2" t="s">
        <v>67</v>
      </c>
      <c r="F5" s="1">
        <v>3</v>
      </c>
    </row>
    <row r="6" spans="2:11" x14ac:dyDescent="0.25">
      <c r="B6">
        <v>3</v>
      </c>
      <c r="C6">
        <v>9</v>
      </c>
      <c r="D6" s="2" t="s">
        <v>6</v>
      </c>
      <c r="H6" s="1">
        <v>3</v>
      </c>
    </row>
    <row r="7" spans="2:11" x14ac:dyDescent="0.25">
      <c r="B7">
        <v>4</v>
      </c>
      <c r="C7">
        <v>10</v>
      </c>
      <c r="D7" s="2" t="s">
        <v>7</v>
      </c>
      <c r="H7" s="1">
        <v>3</v>
      </c>
    </row>
    <row r="8" spans="2:11" x14ac:dyDescent="0.25">
      <c r="B8">
        <v>5</v>
      </c>
      <c r="C8">
        <v>14</v>
      </c>
      <c r="D8" s="2" t="s">
        <v>11</v>
      </c>
      <c r="H8" s="1">
        <v>3</v>
      </c>
    </row>
    <row r="9" spans="2:11" x14ac:dyDescent="0.25">
      <c r="B9">
        <v>6</v>
      </c>
      <c r="C9">
        <v>18</v>
      </c>
      <c r="D9" s="2" t="s">
        <v>15</v>
      </c>
      <c r="H9" s="1">
        <v>3</v>
      </c>
    </row>
    <row r="10" spans="2:11" x14ac:dyDescent="0.25">
      <c r="B10">
        <v>7</v>
      </c>
      <c r="C10">
        <v>19</v>
      </c>
      <c r="D10" s="2" t="s">
        <v>16</v>
      </c>
      <c r="H10" s="1">
        <v>3</v>
      </c>
    </row>
    <row r="11" spans="2:11" x14ac:dyDescent="0.25">
      <c r="B11">
        <v>8</v>
      </c>
      <c r="C11">
        <v>21</v>
      </c>
      <c r="D11" s="2" t="s">
        <v>18</v>
      </c>
      <c r="H11" s="1">
        <v>3</v>
      </c>
    </row>
    <row r="12" spans="2:11" x14ac:dyDescent="0.25">
      <c r="B12">
        <v>9</v>
      </c>
      <c r="C12">
        <v>22</v>
      </c>
      <c r="D12" s="2" t="s">
        <v>19</v>
      </c>
      <c r="H12" s="1">
        <v>3</v>
      </c>
    </row>
    <row r="13" spans="2:11" x14ac:dyDescent="0.25">
      <c r="B13">
        <v>10</v>
      </c>
      <c r="C13">
        <v>25</v>
      </c>
      <c r="D13" s="2" t="s">
        <v>22</v>
      </c>
      <c r="H13" s="1">
        <v>3</v>
      </c>
    </row>
    <row r="14" spans="2:11" x14ac:dyDescent="0.25">
      <c r="B14">
        <v>11</v>
      </c>
      <c r="C14">
        <v>27</v>
      </c>
      <c r="D14" s="2" t="s">
        <v>24</v>
      </c>
      <c r="H14" s="1">
        <v>3</v>
      </c>
    </row>
    <row r="15" spans="2:11" x14ac:dyDescent="0.25">
      <c r="B15">
        <v>12</v>
      </c>
      <c r="C15">
        <v>29</v>
      </c>
      <c r="D15" s="2" t="s">
        <v>26</v>
      </c>
      <c r="H15" s="1">
        <v>3</v>
      </c>
    </row>
    <row r="16" spans="2:11" x14ac:dyDescent="0.25">
      <c r="B16">
        <v>13</v>
      </c>
      <c r="C16">
        <v>31</v>
      </c>
      <c r="D16" s="2" t="s">
        <v>28</v>
      </c>
      <c r="H16" s="1">
        <v>3</v>
      </c>
    </row>
    <row r="17" spans="2:11" x14ac:dyDescent="0.25">
      <c r="B17">
        <v>14</v>
      </c>
      <c r="C17">
        <v>33</v>
      </c>
      <c r="D17" s="2" t="s">
        <v>68</v>
      </c>
      <c r="H17" s="1">
        <v>3</v>
      </c>
    </row>
    <row r="18" spans="2:11" x14ac:dyDescent="0.25">
      <c r="B18">
        <v>15</v>
      </c>
      <c r="C18">
        <v>34</v>
      </c>
      <c r="D18" s="2" t="s">
        <v>30</v>
      </c>
      <c r="I18" s="1">
        <v>3</v>
      </c>
    </row>
    <row r="19" spans="2:11" x14ac:dyDescent="0.25">
      <c r="B19">
        <v>16</v>
      </c>
      <c r="C19">
        <v>37</v>
      </c>
      <c r="D19" s="2" t="s">
        <v>61</v>
      </c>
      <c r="I19" s="1">
        <v>3</v>
      </c>
    </row>
    <row r="20" spans="2:11" x14ac:dyDescent="0.25">
      <c r="B20">
        <v>17</v>
      </c>
      <c r="C20">
        <v>38</v>
      </c>
      <c r="D20" s="2" t="s">
        <v>33</v>
      </c>
      <c r="J20" s="1">
        <v>3</v>
      </c>
    </row>
    <row r="21" spans="2:11" x14ac:dyDescent="0.25">
      <c r="B21">
        <v>18</v>
      </c>
      <c r="C21">
        <v>39</v>
      </c>
      <c r="D21" s="2" t="s">
        <v>34</v>
      </c>
      <c r="J21" s="1">
        <v>3</v>
      </c>
    </row>
    <row r="22" spans="2:11" x14ac:dyDescent="0.25">
      <c r="B22">
        <v>19</v>
      </c>
      <c r="C22">
        <v>43</v>
      </c>
      <c r="D22" s="2" t="s">
        <v>38</v>
      </c>
      <c r="J22" s="1">
        <v>3</v>
      </c>
    </row>
    <row r="23" spans="2:11" x14ac:dyDescent="0.25">
      <c r="B23">
        <v>20</v>
      </c>
      <c r="C23">
        <v>44</v>
      </c>
      <c r="D23" s="2" t="s">
        <v>40</v>
      </c>
      <c r="J23" s="1">
        <v>3</v>
      </c>
    </row>
    <row r="24" spans="2:11" x14ac:dyDescent="0.25">
      <c r="B24">
        <v>21</v>
      </c>
      <c r="C24">
        <v>46</v>
      </c>
      <c r="D24" s="2" t="s">
        <v>69</v>
      </c>
      <c r="J24" s="1">
        <v>3</v>
      </c>
    </row>
    <row r="25" spans="2:11" x14ac:dyDescent="0.25">
      <c r="B25">
        <v>22</v>
      </c>
      <c r="C25">
        <v>47</v>
      </c>
      <c r="D25" s="2" t="s">
        <v>70</v>
      </c>
      <c r="J25" s="1">
        <v>3</v>
      </c>
    </row>
    <row r="26" spans="2:11" x14ac:dyDescent="0.25">
      <c r="B26">
        <v>23</v>
      </c>
      <c r="C26">
        <v>48</v>
      </c>
      <c r="D26" s="2" t="s">
        <v>41</v>
      </c>
      <c r="K26">
        <v>3</v>
      </c>
    </row>
    <row r="27" spans="2:11" x14ac:dyDescent="0.25">
      <c r="B27">
        <v>24</v>
      </c>
      <c r="C27">
        <v>49</v>
      </c>
      <c r="D27" s="2" t="s">
        <v>42</v>
      </c>
      <c r="K27">
        <v>3</v>
      </c>
    </row>
    <row r="28" spans="2:11" x14ac:dyDescent="0.25">
      <c r="B28">
        <v>25</v>
      </c>
      <c r="C28">
        <v>50</v>
      </c>
      <c r="D28" s="2" t="s">
        <v>43</v>
      </c>
      <c r="K28">
        <v>3</v>
      </c>
    </row>
    <row r="29" spans="2:11" x14ac:dyDescent="0.25">
      <c r="B29">
        <v>26</v>
      </c>
      <c r="C29">
        <v>51</v>
      </c>
      <c r="D29" t="s">
        <v>44</v>
      </c>
      <c r="E29">
        <v>2</v>
      </c>
      <c r="H29" s="1">
        <v>3</v>
      </c>
      <c r="J29" s="1">
        <v>1</v>
      </c>
    </row>
    <row r="30" spans="2:11" x14ac:dyDescent="0.25">
      <c r="B30">
        <v>27</v>
      </c>
      <c r="C30">
        <v>52</v>
      </c>
      <c r="D30" t="s">
        <v>9</v>
      </c>
      <c r="E30">
        <v>2</v>
      </c>
      <c r="G30" s="1">
        <v>1</v>
      </c>
      <c r="H30" s="1">
        <v>3</v>
      </c>
    </row>
    <row r="31" spans="2:11" x14ac:dyDescent="0.25">
      <c r="B31">
        <v>28</v>
      </c>
      <c r="C31">
        <v>53</v>
      </c>
      <c r="D31" t="s">
        <v>12</v>
      </c>
      <c r="E31">
        <v>1</v>
      </c>
      <c r="H31" s="1">
        <v>3</v>
      </c>
      <c r="I31" s="1">
        <v>1</v>
      </c>
    </row>
    <row r="32" spans="2:11" x14ac:dyDescent="0.25">
      <c r="B32">
        <v>29</v>
      </c>
      <c r="C32">
        <v>54</v>
      </c>
      <c r="D32" t="s">
        <v>10</v>
      </c>
      <c r="F32" s="1">
        <v>1</v>
      </c>
      <c r="H32" s="1">
        <v>3</v>
      </c>
      <c r="J32" s="1">
        <v>2</v>
      </c>
    </row>
    <row r="33" spans="2:11" x14ac:dyDescent="0.25">
      <c r="B33">
        <v>30</v>
      </c>
      <c r="C33">
        <v>55</v>
      </c>
      <c r="D33" t="s">
        <v>20</v>
      </c>
      <c r="E33">
        <v>2</v>
      </c>
      <c r="H33" s="1">
        <v>3</v>
      </c>
      <c r="J33" s="1">
        <v>1</v>
      </c>
    </row>
    <row r="34" spans="2:11" x14ac:dyDescent="0.25">
      <c r="B34">
        <v>31</v>
      </c>
      <c r="C34">
        <v>56</v>
      </c>
      <c r="D34" t="s">
        <v>36</v>
      </c>
      <c r="J34" s="1">
        <v>3</v>
      </c>
    </row>
    <row r="35" spans="2:11" x14ac:dyDescent="0.25">
      <c r="B35">
        <v>32</v>
      </c>
      <c r="C35">
        <v>57</v>
      </c>
      <c r="D35" t="s">
        <v>3</v>
      </c>
      <c r="F35" s="1">
        <v>3</v>
      </c>
      <c r="H35" s="1">
        <v>2</v>
      </c>
      <c r="I35" s="1">
        <v>1</v>
      </c>
    </row>
    <row r="36" spans="2:11" x14ac:dyDescent="0.25">
      <c r="B36">
        <v>33</v>
      </c>
      <c r="C36">
        <v>58</v>
      </c>
      <c r="D36" t="s">
        <v>13</v>
      </c>
      <c r="E36">
        <v>2</v>
      </c>
      <c r="H36" s="1">
        <v>3</v>
      </c>
      <c r="I36" s="1">
        <v>1</v>
      </c>
    </row>
    <row r="37" spans="2:11" x14ac:dyDescent="0.25">
      <c r="B37">
        <v>34</v>
      </c>
      <c r="C37">
        <v>59</v>
      </c>
      <c r="D37" t="s">
        <v>0</v>
      </c>
      <c r="E37">
        <v>3</v>
      </c>
      <c r="G37" s="1">
        <v>1</v>
      </c>
      <c r="H37" s="1">
        <v>2</v>
      </c>
    </row>
    <row r="38" spans="2:11" x14ac:dyDescent="0.25">
      <c r="B38">
        <v>35</v>
      </c>
      <c r="C38">
        <v>60</v>
      </c>
      <c r="D38" t="s">
        <v>1</v>
      </c>
      <c r="E38">
        <v>3</v>
      </c>
      <c r="H38" s="1">
        <v>2</v>
      </c>
      <c r="I38" s="1">
        <v>1</v>
      </c>
    </row>
    <row r="39" spans="2:11" x14ac:dyDescent="0.25">
      <c r="B39">
        <v>36</v>
      </c>
      <c r="C39">
        <v>61</v>
      </c>
      <c r="D39" t="s">
        <v>5</v>
      </c>
      <c r="E39">
        <v>1</v>
      </c>
      <c r="H39" s="1">
        <v>3</v>
      </c>
      <c r="I39" s="1">
        <v>2</v>
      </c>
    </row>
    <row r="40" spans="2:11" x14ac:dyDescent="0.25">
      <c r="B40">
        <v>37</v>
      </c>
      <c r="C40">
        <v>62</v>
      </c>
      <c r="D40" t="s">
        <v>14</v>
      </c>
      <c r="E40">
        <v>2</v>
      </c>
      <c r="H40" s="1">
        <v>3</v>
      </c>
      <c r="I40" s="1">
        <v>1</v>
      </c>
    </row>
    <row r="41" spans="2:11" x14ac:dyDescent="0.25">
      <c r="B41">
        <v>38</v>
      </c>
      <c r="C41">
        <v>63</v>
      </c>
      <c r="D41" t="s">
        <v>8</v>
      </c>
      <c r="F41" s="1">
        <v>2</v>
      </c>
      <c r="H41" s="1">
        <v>3</v>
      </c>
      <c r="J41" s="1">
        <v>1</v>
      </c>
    </row>
    <row r="42" spans="2:11" x14ac:dyDescent="0.25">
      <c r="B42">
        <v>39</v>
      </c>
      <c r="C42">
        <v>64</v>
      </c>
      <c r="D42" t="s">
        <v>41</v>
      </c>
      <c r="E42">
        <v>2</v>
      </c>
      <c r="J42" s="1">
        <v>1</v>
      </c>
      <c r="K42">
        <v>3</v>
      </c>
    </row>
    <row r="43" spans="2:11" x14ac:dyDescent="0.25">
      <c r="B43">
        <v>40</v>
      </c>
      <c r="C43">
        <v>65</v>
      </c>
      <c r="D43" t="s">
        <v>45</v>
      </c>
      <c r="E43">
        <v>3</v>
      </c>
      <c r="H43" s="1">
        <v>2</v>
      </c>
      <c r="I43" s="1">
        <v>1</v>
      </c>
    </row>
    <row r="44" spans="2:11" x14ac:dyDescent="0.25">
      <c r="B44">
        <v>41</v>
      </c>
      <c r="C44">
        <v>66</v>
      </c>
      <c r="D44" t="s">
        <v>35</v>
      </c>
      <c r="E44">
        <v>2</v>
      </c>
      <c r="I44" s="1">
        <v>1</v>
      </c>
      <c r="J44" s="1">
        <v>3</v>
      </c>
    </row>
    <row r="45" spans="2:11" x14ac:dyDescent="0.25">
      <c r="B45">
        <v>42</v>
      </c>
      <c r="C45">
        <v>67</v>
      </c>
      <c r="D45" t="s">
        <v>17</v>
      </c>
      <c r="E45">
        <v>2</v>
      </c>
      <c r="H45" s="1">
        <v>3</v>
      </c>
      <c r="I45" s="1">
        <v>1</v>
      </c>
    </row>
    <row r="46" spans="2:11" x14ac:dyDescent="0.25">
      <c r="B46">
        <v>43</v>
      </c>
      <c r="C46">
        <v>68</v>
      </c>
      <c r="D46" t="s">
        <v>21</v>
      </c>
      <c r="H46" s="1">
        <v>3</v>
      </c>
      <c r="I46" s="1">
        <v>2</v>
      </c>
      <c r="J46" s="1">
        <v>1</v>
      </c>
    </row>
    <row r="47" spans="2:11" x14ac:dyDescent="0.25">
      <c r="B47">
        <v>44</v>
      </c>
      <c r="C47">
        <v>69</v>
      </c>
      <c r="D47" t="s">
        <v>37</v>
      </c>
      <c r="E47">
        <v>1</v>
      </c>
      <c r="F47" s="1">
        <v>2</v>
      </c>
      <c r="J47" s="1">
        <v>3</v>
      </c>
    </row>
    <row r="48" spans="2:11" x14ac:dyDescent="0.25">
      <c r="B48">
        <v>45</v>
      </c>
      <c r="C48">
        <v>70</v>
      </c>
      <c r="D48" t="s">
        <v>46</v>
      </c>
      <c r="H48" s="1">
        <v>3</v>
      </c>
      <c r="I48" s="1">
        <v>2</v>
      </c>
      <c r="J48" s="1">
        <v>1</v>
      </c>
    </row>
    <row r="49" spans="2:11" x14ac:dyDescent="0.25">
      <c r="B49">
        <v>46</v>
      </c>
      <c r="C49">
        <v>71</v>
      </c>
      <c r="D49" t="s">
        <v>23</v>
      </c>
      <c r="H49" s="1">
        <v>3</v>
      </c>
      <c r="I49" s="1">
        <v>1</v>
      </c>
      <c r="J49" s="1">
        <v>2</v>
      </c>
    </row>
    <row r="50" spans="2:11" x14ac:dyDescent="0.25">
      <c r="B50">
        <v>47</v>
      </c>
      <c r="C50">
        <v>72</v>
      </c>
      <c r="D50" t="s">
        <v>25</v>
      </c>
      <c r="E50">
        <v>2</v>
      </c>
      <c r="G50" s="1">
        <v>1</v>
      </c>
      <c r="H50" s="1">
        <v>3</v>
      </c>
    </row>
    <row r="51" spans="2:11" x14ac:dyDescent="0.25">
      <c r="B51">
        <v>48</v>
      </c>
      <c r="C51">
        <v>73</v>
      </c>
      <c r="D51" t="s">
        <v>4</v>
      </c>
      <c r="G51" s="1">
        <v>3</v>
      </c>
      <c r="H51" s="1">
        <v>1</v>
      </c>
      <c r="J51" s="1">
        <v>2</v>
      </c>
    </row>
    <row r="52" spans="2:11" x14ac:dyDescent="0.25">
      <c r="B52">
        <v>49</v>
      </c>
      <c r="C52">
        <v>74</v>
      </c>
      <c r="D52" t="s">
        <v>47</v>
      </c>
      <c r="E52">
        <v>1</v>
      </c>
      <c r="I52" s="1">
        <v>3</v>
      </c>
      <c r="K52">
        <v>2</v>
      </c>
    </row>
    <row r="53" spans="2:11" x14ac:dyDescent="0.25">
      <c r="B53">
        <v>50</v>
      </c>
      <c r="C53">
        <v>75</v>
      </c>
      <c r="D53" t="s">
        <v>31</v>
      </c>
      <c r="H53" s="1">
        <v>2</v>
      </c>
      <c r="I53" s="1">
        <v>3</v>
      </c>
      <c r="K53">
        <v>1</v>
      </c>
    </row>
    <row r="54" spans="2:11" x14ac:dyDescent="0.25">
      <c r="B54">
        <v>51</v>
      </c>
      <c r="C54">
        <v>76</v>
      </c>
      <c r="D54" t="s">
        <v>27</v>
      </c>
      <c r="H54" s="1">
        <v>3</v>
      </c>
      <c r="J54" s="1">
        <v>1</v>
      </c>
      <c r="K54">
        <v>2</v>
      </c>
    </row>
    <row r="55" spans="2:11" x14ac:dyDescent="0.25">
      <c r="B55">
        <v>52</v>
      </c>
      <c r="C55">
        <v>77</v>
      </c>
      <c r="D55" t="s">
        <v>29</v>
      </c>
      <c r="E55">
        <v>2</v>
      </c>
      <c r="H55" s="1">
        <v>3</v>
      </c>
      <c r="I55" s="1">
        <v>1</v>
      </c>
    </row>
    <row r="56" spans="2:11" x14ac:dyDescent="0.25">
      <c r="B56">
        <v>53</v>
      </c>
      <c r="C56">
        <v>78</v>
      </c>
      <c r="D56" t="s">
        <v>32</v>
      </c>
      <c r="I56" s="1">
        <v>3</v>
      </c>
      <c r="J56" s="1">
        <v>2</v>
      </c>
    </row>
    <row r="57" spans="2:11" x14ac:dyDescent="0.25">
      <c r="B57">
        <v>54</v>
      </c>
      <c r="C57">
        <v>79</v>
      </c>
      <c r="D57" t="s">
        <v>48</v>
      </c>
      <c r="E57">
        <v>1</v>
      </c>
      <c r="I57" s="1">
        <v>2</v>
      </c>
      <c r="J57" s="1">
        <v>3</v>
      </c>
    </row>
    <row r="58" spans="2:11" x14ac:dyDescent="0.25">
      <c r="B58">
        <v>55</v>
      </c>
      <c r="C58">
        <v>80</v>
      </c>
      <c r="D58" t="s">
        <v>39</v>
      </c>
      <c r="H58" s="1">
        <v>2</v>
      </c>
      <c r="I58" s="1">
        <v>1</v>
      </c>
      <c r="J58" s="1">
        <v>3</v>
      </c>
    </row>
    <row r="59" spans="2:11" x14ac:dyDescent="0.25">
      <c r="D59" s="6" t="s">
        <v>146</v>
      </c>
      <c r="E59" s="3">
        <f>SUM(E4:E58)</f>
        <v>37</v>
      </c>
      <c r="F59" s="5">
        <f>SUM(F4:F58)</f>
        <v>11</v>
      </c>
      <c r="G59" s="5">
        <f>SUM(G4:G58)</f>
        <v>6</v>
      </c>
      <c r="H59" s="5">
        <f>SUM(H4:H58)</f>
        <v>97</v>
      </c>
      <c r="I59" s="5">
        <f>SUM(I4:I58)</f>
        <v>34</v>
      </c>
      <c r="J59" s="5">
        <f>SUM(J4:J58)</f>
        <v>48</v>
      </c>
      <c r="K59" s="3">
        <f>SUM(K4:K58)</f>
        <v>17</v>
      </c>
    </row>
    <row r="60" spans="2:11" x14ac:dyDescent="0.25">
      <c r="E60" t="s">
        <v>129</v>
      </c>
      <c r="F60" s="1" t="s">
        <v>130</v>
      </c>
      <c r="G60" s="1" t="s">
        <v>131</v>
      </c>
      <c r="H60" s="1" t="s">
        <v>132</v>
      </c>
      <c r="I60" s="1" t="s">
        <v>133</v>
      </c>
      <c r="J60" s="1" t="s">
        <v>135</v>
      </c>
      <c r="K60" t="s">
        <v>134</v>
      </c>
    </row>
    <row r="61" spans="2:11" x14ac:dyDescent="0.25">
      <c r="D61" s="6" t="s">
        <v>72</v>
      </c>
      <c r="E61" s="3">
        <v>3</v>
      </c>
      <c r="F61" s="5"/>
      <c r="G61" s="5"/>
      <c r="H61" s="5">
        <v>1</v>
      </c>
      <c r="I61" s="5"/>
      <c r="J61" s="5">
        <v>2</v>
      </c>
    </row>
  </sheetData>
  <sortState ref="C2:K58">
    <sortCondition ref="C2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9"/>
  <sheetViews>
    <sheetView topLeftCell="A58" workbookViewId="0">
      <selection activeCell="D12" sqref="D12"/>
    </sheetView>
  </sheetViews>
  <sheetFormatPr defaultRowHeight="15" x14ac:dyDescent="0.25"/>
  <cols>
    <col min="4" max="4" width="19" style="1" customWidth="1"/>
    <col min="5" max="5" width="15.28515625" style="1" customWidth="1"/>
    <col min="6" max="14" width="9.140625" style="1"/>
  </cols>
  <sheetData>
    <row r="1" spans="2:14" x14ac:dyDescent="0.25">
      <c r="C1" t="s">
        <v>158</v>
      </c>
    </row>
    <row r="2" spans="2:14" ht="30" x14ac:dyDescent="0.25">
      <c r="E2" s="7" t="s">
        <v>49</v>
      </c>
      <c r="F2" s="1" t="s">
        <v>136</v>
      </c>
      <c r="G2" s="1" t="s">
        <v>137</v>
      </c>
      <c r="H2" s="1" t="s">
        <v>52</v>
      </c>
      <c r="I2" s="1" t="s">
        <v>138</v>
      </c>
      <c r="J2" s="1" t="s">
        <v>139</v>
      </c>
      <c r="K2" s="1" t="s">
        <v>140</v>
      </c>
      <c r="L2" s="1" t="s">
        <v>141</v>
      </c>
      <c r="M2" s="1" t="s">
        <v>142</v>
      </c>
      <c r="N2" s="1" t="s">
        <v>143</v>
      </c>
    </row>
    <row r="3" spans="2:14" x14ac:dyDescent="0.25">
      <c r="B3">
        <v>1</v>
      </c>
      <c r="C3">
        <v>11</v>
      </c>
      <c r="D3" s="2" t="s">
        <v>76</v>
      </c>
      <c r="F3" s="1">
        <v>3</v>
      </c>
    </row>
    <row r="4" spans="2:14" x14ac:dyDescent="0.25">
      <c r="B4">
        <v>2</v>
      </c>
      <c r="C4">
        <v>45</v>
      </c>
      <c r="D4" s="2" t="s">
        <v>70</v>
      </c>
      <c r="M4" s="1">
        <v>3</v>
      </c>
    </row>
    <row r="5" spans="2:14" x14ac:dyDescent="0.25">
      <c r="B5">
        <v>3</v>
      </c>
      <c r="C5">
        <v>50</v>
      </c>
      <c r="D5" s="2" t="s">
        <v>15</v>
      </c>
      <c r="N5" s="1">
        <v>3</v>
      </c>
    </row>
    <row r="6" spans="2:14" x14ac:dyDescent="0.25">
      <c r="B6">
        <v>4</v>
      </c>
      <c r="C6">
        <v>71</v>
      </c>
      <c r="D6" s="1" t="s">
        <v>29</v>
      </c>
      <c r="F6" s="1">
        <v>1</v>
      </c>
      <c r="H6" s="1">
        <v>2</v>
      </c>
      <c r="M6" s="1">
        <v>3</v>
      </c>
    </row>
    <row r="7" spans="2:14" x14ac:dyDescent="0.25">
      <c r="B7">
        <v>5</v>
      </c>
      <c r="C7">
        <v>30</v>
      </c>
      <c r="D7" s="2" t="s">
        <v>28</v>
      </c>
      <c r="H7" s="1">
        <v>3</v>
      </c>
    </row>
    <row r="8" spans="2:14" x14ac:dyDescent="0.25">
      <c r="B8">
        <v>6</v>
      </c>
      <c r="C8">
        <v>67</v>
      </c>
      <c r="D8" s="1" t="s">
        <v>40</v>
      </c>
      <c r="F8" s="1">
        <v>3</v>
      </c>
      <c r="G8" s="1">
        <v>2</v>
      </c>
      <c r="H8" s="1">
        <v>3</v>
      </c>
      <c r="N8" s="1">
        <v>1</v>
      </c>
    </row>
    <row r="9" spans="2:14" x14ac:dyDescent="0.25">
      <c r="B9">
        <v>7</v>
      </c>
      <c r="C9">
        <v>53</v>
      </c>
      <c r="D9" s="1" t="s">
        <v>45</v>
      </c>
      <c r="F9" s="1">
        <v>3</v>
      </c>
      <c r="H9" s="1">
        <v>2</v>
      </c>
      <c r="K9" s="1">
        <v>1</v>
      </c>
    </row>
    <row r="10" spans="2:14" x14ac:dyDescent="0.25">
      <c r="B10">
        <v>8</v>
      </c>
      <c r="C10">
        <v>55</v>
      </c>
      <c r="D10" s="1" t="s">
        <v>0</v>
      </c>
      <c r="G10" s="1">
        <v>1</v>
      </c>
      <c r="H10" s="1">
        <v>3</v>
      </c>
      <c r="M10" s="1">
        <v>2</v>
      </c>
    </row>
    <row r="11" spans="2:14" x14ac:dyDescent="0.25">
      <c r="B11">
        <v>9</v>
      </c>
      <c r="C11">
        <v>38</v>
      </c>
      <c r="D11" s="2" t="s">
        <v>6</v>
      </c>
      <c r="K11" s="1">
        <v>3</v>
      </c>
    </row>
    <row r="12" spans="2:14" x14ac:dyDescent="0.25">
      <c r="B12">
        <v>10</v>
      </c>
      <c r="C12">
        <v>73</v>
      </c>
      <c r="D12" s="1" t="s">
        <v>79</v>
      </c>
      <c r="F12" s="1">
        <v>1</v>
      </c>
      <c r="G12" s="1">
        <v>2</v>
      </c>
      <c r="M12" s="1">
        <v>3</v>
      </c>
    </row>
    <row r="13" spans="2:14" x14ac:dyDescent="0.25">
      <c r="B13">
        <v>11</v>
      </c>
      <c r="C13">
        <v>47</v>
      </c>
      <c r="D13" s="2" t="s">
        <v>19</v>
      </c>
      <c r="N13" s="1">
        <v>3</v>
      </c>
    </row>
    <row r="14" spans="2:14" x14ac:dyDescent="0.25">
      <c r="B14">
        <v>12</v>
      </c>
      <c r="C14">
        <v>36</v>
      </c>
      <c r="D14" s="2" t="s">
        <v>4</v>
      </c>
      <c r="J14" s="1">
        <v>3</v>
      </c>
    </row>
    <row r="15" spans="2:14" x14ac:dyDescent="0.25">
      <c r="B15">
        <v>13</v>
      </c>
      <c r="C15">
        <v>12</v>
      </c>
      <c r="D15" s="2" t="s">
        <v>77</v>
      </c>
      <c r="G15" s="1">
        <v>3</v>
      </c>
    </row>
    <row r="16" spans="2:14" x14ac:dyDescent="0.25">
      <c r="B16">
        <v>14</v>
      </c>
      <c r="C16">
        <v>21</v>
      </c>
      <c r="D16" s="2" t="s">
        <v>42</v>
      </c>
      <c r="H16" s="1">
        <v>3</v>
      </c>
    </row>
    <row r="17" spans="2:14" x14ac:dyDescent="0.25">
      <c r="B17">
        <v>15</v>
      </c>
      <c r="C17">
        <v>56</v>
      </c>
      <c r="D17" s="1" t="s">
        <v>36</v>
      </c>
      <c r="E17" s="1">
        <v>1</v>
      </c>
      <c r="J17" s="1">
        <v>3</v>
      </c>
      <c r="M17" s="1">
        <v>2</v>
      </c>
    </row>
    <row r="18" spans="2:14" x14ac:dyDescent="0.25">
      <c r="B18">
        <v>16</v>
      </c>
      <c r="C18">
        <v>54</v>
      </c>
      <c r="D18" s="1" t="s">
        <v>34</v>
      </c>
      <c r="E18" s="1">
        <v>2</v>
      </c>
      <c r="F18" s="1">
        <v>3</v>
      </c>
      <c r="J18" s="1">
        <v>1</v>
      </c>
    </row>
    <row r="19" spans="2:14" x14ac:dyDescent="0.25">
      <c r="B19">
        <v>17</v>
      </c>
      <c r="C19">
        <v>58</v>
      </c>
      <c r="D19" s="1" t="s">
        <v>22</v>
      </c>
      <c r="N19" s="1">
        <v>3</v>
      </c>
    </row>
    <row r="20" spans="2:14" x14ac:dyDescent="0.25">
      <c r="B20">
        <v>18</v>
      </c>
      <c r="C20">
        <v>70</v>
      </c>
      <c r="D20" s="1" t="s">
        <v>39</v>
      </c>
      <c r="F20" s="1">
        <v>3</v>
      </c>
      <c r="G20" s="1">
        <v>2</v>
      </c>
      <c r="M20" s="1">
        <v>1</v>
      </c>
    </row>
    <row r="21" spans="2:14" x14ac:dyDescent="0.25">
      <c r="B21">
        <v>19</v>
      </c>
      <c r="C21">
        <v>39</v>
      </c>
      <c r="D21" s="2" t="s">
        <v>64</v>
      </c>
      <c r="M21" s="1">
        <v>3</v>
      </c>
    </row>
    <row r="22" spans="2:14" x14ac:dyDescent="0.25">
      <c r="B22">
        <v>20</v>
      </c>
      <c r="C22">
        <v>66</v>
      </c>
      <c r="D22" s="1" t="s">
        <v>44</v>
      </c>
      <c r="E22" s="1">
        <v>3</v>
      </c>
      <c r="I22" s="1">
        <v>1</v>
      </c>
      <c r="N22" s="1">
        <v>2</v>
      </c>
    </row>
    <row r="23" spans="2:14" x14ac:dyDescent="0.25">
      <c r="B23">
        <v>21</v>
      </c>
      <c r="C23">
        <v>17</v>
      </c>
      <c r="D23" s="2" t="s">
        <v>30</v>
      </c>
      <c r="H23" s="1">
        <v>3</v>
      </c>
    </row>
    <row r="24" spans="2:14" x14ac:dyDescent="0.25">
      <c r="B24">
        <v>22</v>
      </c>
      <c r="C24">
        <v>57</v>
      </c>
      <c r="D24" s="1" t="s">
        <v>14</v>
      </c>
      <c r="H24" s="1">
        <v>3</v>
      </c>
      <c r="M24" s="1">
        <v>2</v>
      </c>
      <c r="N24" s="1">
        <v>1</v>
      </c>
    </row>
    <row r="25" spans="2:14" x14ac:dyDescent="0.25">
      <c r="B25">
        <v>23</v>
      </c>
      <c r="C25">
        <v>41</v>
      </c>
      <c r="D25" s="2" t="s">
        <v>11</v>
      </c>
      <c r="M25" s="1">
        <v>3</v>
      </c>
    </row>
    <row r="26" spans="2:14" x14ac:dyDescent="0.25">
      <c r="B26">
        <v>24</v>
      </c>
      <c r="C26">
        <v>4</v>
      </c>
      <c r="D26" s="2" t="s">
        <v>75</v>
      </c>
      <c r="E26" s="1">
        <v>3</v>
      </c>
    </row>
    <row r="27" spans="2:14" x14ac:dyDescent="0.25">
      <c r="B27">
        <v>25</v>
      </c>
      <c r="C27">
        <v>52</v>
      </c>
      <c r="D27" s="1" t="s">
        <v>3</v>
      </c>
      <c r="H27" s="1">
        <v>2</v>
      </c>
      <c r="K27" s="1">
        <v>1</v>
      </c>
      <c r="M27" s="1">
        <v>3</v>
      </c>
    </row>
    <row r="28" spans="2:14" x14ac:dyDescent="0.25">
      <c r="B28">
        <v>26</v>
      </c>
      <c r="C28">
        <v>61</v>
      </c>
      <c r="D28" s="1" t="s">
        <v>17</v>
      </c>
      <c r="H28" s="1">
        <v>3</v>
      </c>
      <c r="K28" s="1">
        <v>2</v>
      </c>
      <c r="L28" s="1">
        <v>1</v>
      </c>
    </row>
    <row r="29" spans="2:14" x14ac:dyDescent="0.25">
      <c r="B29">
        <v>27</v>
      </c>
      <c r="C29">
        <v>19</v>
      </c>
      <c r="D29" s="2" t="s">
        <v>7</v>
      </c>
      <c r="H29" s="1">
        <v>3</v>
      </c>
    </row>
    <row r="30" spans="2:14" x14ac:dyDescent="0.25">
      <c r="B30">
        <v>28</v>
      </c>
      <c r="C30">
        <v>72</v>
      </c>
      <c r="D30" s="1" t="s">
        <v>37</v>
      </c>
      <c r="F30" s="1">
        <v>2</v>
      </c>
      <c r="M30" s="1">
        <v>1</v>
      </c>
    </row>
    <row r="31" spans="2:14" x14ac:dyDescent="0.25">
      <c r="B31">
        <v>29</v>
      </c>
      <c r="C31">
        <v>1</v>
      </c>
      <c r="D31" s="2" t="s">
        <v>33</v>
      </c>
      <c r="E31" s="1">
        <v>3</v>
      </c>
    </row>
    <row r="32" spans="2:14" x14ac:dyDescent="0.25">
      <c r="B32">
        <v>30</v>
      </c>
      <c r="C32">
        <v>51</v>
      </c>
      <c r="D32" s="1" t="s">
        <v>1</v>
      </c>
      <c r="G32" s="1">
        <v>1</v>
      </c>
      <c r="H32" s="1">
        <v>3</v>
      </c>
      <c r="M32" s="1">
        <v>2</v>
      </c>
    </row>
    <row r="33" spans="2:14" x14ac:dyDescent="0.25">
      <c r="B33">
        <v>31</v>
      </c>
      <c r="C33">
        <v>25</v>
      </c>
      <c r="D33" s="2" t="s">
        <v>63</v>
      </c>
      <c r="H33" s="1">
        <v>3</v>
      </c>
    </row>
    <row r="34" spans="2:14" x14ac:dyDescent="0.25">
      <c r="B34">
        <v>32</v>
      </c>
      <c r="C34">
        <v>32</v>
      </c>
      <c r="D34" s="2" t="s">
        <v>68</v>
      </c>
      <c r="H34" s="1">
        <v>3</v>
      </c>
    </row>
    <row r="35" spans="2:14" x14ac:dyDescent="0.25">
      <c r="B35">
        <v>33</v>
      </c>
      <c r="C35">
        <v>29</v>
      </c>
      <c r="D35" s="2" t="s">
        <v>25</v>
      </c>
      <c r="H35" s="1">
        <v>3</v>
      </c>
    </row>
    <row r="36" spans="2:14" x14ac:dyDescent="0.25">
      <c r="B36">
        <v>34</v>
      </c>
      <c r="C36">
        <v>62</v>
      </c>
      <c r="D36" s="1" t="s">
        <v>25</v>
      </c>
      <c r="G36" s="1">
        <v>1</v>
      </c>
      <c r="H36" s="1">
        <v>3</v>
      </c>
      <c r="M36" s="1">
        <v>2</v>
      </c>
    </row>
    <row r="37" spans="2:14" x14ac:dyDescent="0.25">
      <c r="B37">
        <v>35</v>
      </c>
      <c r="C37">
        <v>8</v>
      </c>
      <c r="D37" s="2" t="s">
        <v>38</v>
      </c>
      <c r="F37" s="1">
        <v>3</v>
      </c>
    </row>
    <row r="38" spans="2:14" x14ac:dyDescent="0.25">
      <c r="B38">
        <v>36</v>
      </c>
      <c r="C38">
        <v>23</v>
      </c>
      <c r="D38" s="2" t="s">
        <v>62</v>
      </c>
      <c r="H38" s="1">
        <v>3</v>
      </c>
    </row>
    <row r="39" spans="2:14" x14ac:dyDescent="0.25">
      <c r="B39">
        <v>37</v>
      </c>
      <c r="C39">
        <v>14</v>
      </c>
      <c r="D39" s="2" t="s">
        <v>60</v>
      </c>
      <c r="H39" s="1">
        <v>3</v>
      </c>
    </row>
    <row r="40" spans="2:14" x14ac:dyDescent="0.25">
      <c r="B40">
        <v>38</v>
      </c>
      <c r="C40">
        <v>65</v>
      </c>
      <c r="D40" s="1" t="s">
        <v>13</v>
      </c>
      <c r="H40" s="1">
        <v>2</v>
      </c>
      <c r="K40" s="1">
        <v>1</v>
      </c>
      <c r="M40" s="1">
        <v>3</v>
      </c>
    </row>
    <row r="41" spans="2:14" x14ac:dyDescent="0.25">
      <c r="B41">
        <v>39</v>
      </c>
      <c r="C41">
        <v>26</v>
      </c>
      <c r="D41" s="2" t="s">
        <v>35</v>
      </c>
      <c r="H41" s="1">
        <v>3</v>
      </c>
    </row>
    <row r="42" spans="2:14" x14ac:dyDescent="0.25">
      <c r="B42">
        <v>40</v>
      </c>
      <c r="C42">
        <v>24</v>
      </c>
      <c r="D42" s="2" t="s">
        <v>21</v>
      </c>
      <c r="H42" s="1">
        <v>3</v>
      </c>
    </row>
    <row r="43" spans="2:14" x14ac:dyDescent="0.25">
      <c r="B43">
        <v>41</v>
      </c>
      <c r="C43">
        <v>64</v>
      </c>
      <c r="D43" s="1" t="s">
        <v>27</v>
      </c>
      <c r="F43" s="1">
        <v>2</v>
      </c>
      <c r="K43" s="1">
        <v>1</v>
      </c>
      <c r="N43" s="1">
        <v>3</v>
      </c>
    </row>
    <row r="44" spans="2:14" x14ac:dyDescent="0.25">
      <c r="B44">
        <v>42</v>
      </c>
      <c r="C44">
        <v>69</v>
      </c>
      <c r="D44" s="1" t="s">
        <v>59</v>
      </c>
      <c r="F44" s="1">
        <v>3</v>
      </c>
      <c r="H44" s="1">
        <v>1</v>
      </c>
      <c r="M44" s="1">
        <v>2</v>
      </c>
    </row>
    <row r="45" spans="2:14" x14ac:dyDescent="0.25">
      <c r="B45">
        <v>43</v>
      </c>
      <c r="C45">
        <v>27</v>
      </c>
      <c r="D45" s="2" t="s">
        <v>24</v>
      </c>
      <c r="H45" s="1">
        <v>3</v>
      </c>
    </row>
    <row r="46" spans="2:14" x14ac:dyDescent="0.25">
      <c r="B46">
        <v>44</v>
      </c>
      <c r="C46">
        <v>63</v>
      </c>
      <c r="D46" s="1" t="s">
        <v>47</v>
      </c>
      <c r="G46" s="1">
        <v>2</v>
      </c>
      <c r="H46" s="1">
        <v>3</v>
      </c>
      <c r="M46" s="1">
        <v>1</v>
      </c>
    </row>
    <row r="47" spans="2:14" x14ac:dyDescent="0.25">
      <c r="B47">
        <v>45</v>
      </c>
      <c r="C47">
        <v>18</v>
      </c>
      <c r="D47" s="2" t="s">
        <v>61</v>
      </c>
      <c r="H47" s="1">
        <v>3</v>
      </c>
    </row>
    <row r="48" spans="2:14" x14ac:dyDescent="0.25">
      <c r="B48">
        <v>46</v>
      </c>
      <c r="C48">
        <v>3</v>
      </c>
      <c r="D48" s="2" t="s">
        <v>43</v>
      </c>
      <c r="E48" s="1">
        <v>3</v>
      </c>
    </row>
    <row r="49" spans="2:14" x14ac:dyDescent="0.25">
      <c r="B49">
        <v>47</v>
      </c>
      <c r="C49">
        <v>60</v>
      </c>
      <c r="D49" s="1" t="s">
        <v>5</v>
      </c>
      <c r="F49" s="1">
        <v>3</v>
      </c>
      <c r="H49" s="1">
        <v>2</v>
      </c>
      <c r="M49" s="1">
        <v>1</v>
      </c>
    </row>
    <row r="50" spans="2:14" x14ac:dyDescent="0.25">
      <c r="B50">
        <v>48</v>
      </c>
      <c r="C50">
        <v>22</v>
      </c>
      <c r="D50" s="2" t="s">
        <v>18</v>
      </c>
      <c r="H50" s="1">
        <v>3</v>
      </c>
    </row>
    <row r="51" spans="2:14" x14ac:dyDescent="0.25">
      <c r="B51">
        <v>49</v>
      </c>
      <c r="C51">
        <v>59</v>
      </c>
      <c r="D51" s="1" t="s">
        <v>23</v>
      </c>
      <c r="E51" s="1">
        <v>3</v>
      </c>
      <c r="H51" s="1">
        <v>2</v>
      </c>
      <c r="J51" s="1">
        <v>1</v>
      </c>
    </row>
    <row r="52" spans="2:14" x14ac:dyDescent="0.25">
      <c r="B52">
        <v>50</v>
      </c>
      <c r="C52">
        <v>37</v>
      </c>
      <c r="D52" s="2" t="s">
        <v>41</v>
      </c>
      <c r="J52" s="1">
        <v>3</v>
      </c>
    </row>
    <row r="53" spans="2:14" x14ac:dyDescent="0.25">
      <c r="B53">
        <v>51</v>
      </c>
      <c r="C53">
        <v>33</v>
      </c>
      <c r="D53" s="2" t="s">
        <v>78</v>
      </c>
      <c r="H53" s="1">
        <v>3</v>
      </c>
    </row>
    <row r="54" spans="2:14" x14ac:dyDescent="0.25">
      <c r="B54">
        <v>52</v>
      </c>
      <c r="C54">
        <v>15</v>
      </c>
      <c r="D54" s="2" t="s">
        <v>16</v>
      </c>
      <c r="H54" s="1">
        <v>3</v>
      </c>
    </row>
    <row r="55" spans="2:14" x14ac:dyDescent="0.25">
      <c r="B55">
        <v>53</v>
      </c>
      <c r="C55">
        <v>68</v>
      </c>
      <c r="D55" s="1" t="s">
        <v>48</v>
      </c>
      <c r="F55" s="1">
        <v>1</v>
      </c>
      <c r="G55" s="1">
        <v>3</v>
      </c>
      <c r="H55" s="1">
        <v>2</v>
      </c>
    </row>
    <row r="56" spans="2:14" x14ac:dyDescent="0.25">
      <c r="B56">
        <v>54</v>
      </c>
      <c r="C56">
        <v>43</v>
      </c>
      <c r="D56" s="2" t="s">
        <v>65</v>
      </c>
      <c r="M56" s="1">
        <v>3</v>
      </c>
    </row>
    <row r="57" spans="2:14" ht="30" x14ac:dyDescent="0.25">
      <c r="E57" s="7" t="s">
        <v>49</v>
      </c>
      <c r="F57" s="1" t="s">
        <v>50</v>
      </c>
      <c r="G57" s="1" t="s">
        <v>51</v>
      </c>
      <c r="H57" s="1" t="s">
        <v>52</v>
      </c>
      <c r="I57" s="1" t="s">
        <v>53</v>
      </c>
      <c r="J57" s="1" t="s">
        <v>54</v>
      </c>
      <c r="K57" s="1" t="s">
        <v>55</v>
      </c>
      <c r="L57" s="1" t="s">
        <v>56</v>
      </c>
      <c r="M57" s="1" t="s">
        <v>57</v>
      </c>
      <c r="N57" s="1" t="s">
        <v>58</v>
      </c>
    </row>
    <row r="58" spans="2:14" x14ac:dyDescent="0.25">
      <c r="D58" s="6" t="s">
        <v>146</v>
      </c>
      <c r="E58" s="5">
        <f>SUM(E3:E56)</f>
        <v>18</v>
      </c>
      <c r="F58" s="5">
        <f t="shared" ref="F58:N58" si="0">SUM(F3:F56)</f>
        <v>31</v>
      </c>
      <c r="G58" s="5">
        <f t="shared" si="0"/>
        <v>17</v>
      </c>
      <c r="H58" s="5">
        <f t="shared" si="0"/>
        <v>84</v>
      </c>
      <c r="I58" s="5">
        <f t="shared" si="0"/>
        <v>1</v>
      </c>
      <c r="J58" s="5">
        <f t="shared" si="0"/>
        <v>11</v>
      </c>
      <c r="K58" s="5">
        <f t="shared" si="0"/>
        <v>9</v>
      </c>
      <c r="L58" s="5">
        <f t="shared" si="0"/>
        <v>1</v>
      </c>
      <c r="M58" s="5">
        <f t="shared" si="0"/>
        <v>40</v>
      </c>
      <c r="N58" s="5">
        <f t="shared" si="0"/>
        <v>16</v>
      </c>
    </row>
    <row r="59" spans="2:14" x14ac:dyDescent="0.25">
      <c r="D59" s="6" t="s">
        <v>72</v>
      </c>
      <c r="E59" s="5"/>
      <c r="F59" s="5">
        <v>3</v>
      </c>
      <c r="G59" s="5"/>
      <c r="H59" s="5">
        <v>1</v>
      </c>
      <c r="I59" s="5"/>
      <c r="J59" s="5"/>
      <c r="K59" s="5"/>
      <c r="L59" s="5"/>
      <c r="M59" s="5">
        <v>2</v>
      </c>
      <c r="N59" s="5"/>
    </row>
  </sheetData>
  <sortState ref="C3:N76">
    <sortCondition ref="D4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43" workbookViewId="0">
      <selection activeCell="C1" sqref="C1"/>
    </sheetView>
  </sheetViews>
  <sheetFormatPr defaultRowHeight="15" x14ac:dyDescent="0.25"/>
  <cols>
    <col min="3" max="3" width="19.28515625" customWidth="1"/>
    <col min="6" max="6" width="16.85546875" style="1" customWidth="1"/>
    <col min="7" max="7" width="10.5703125" customWidth="1"/>
    <col min="8" max="8" width="19.7109375" customWidth="1"/>
  </cols>
  <sheetData>
    <row r="1" spans="1:8" x14ac:dyDescent="0.25">
      <c r="C1" t="s">
        <v>157</v>
      </c>
      <c r="D1" s="1"/>
      <c r="E1" s="1"/>
      <c r="G1" s="1"/>
      <c r="H1" s="1"/>
    </row>
    <row r="3" spans="1:8" ht="60" x14ac:dyDescent="0.25">
      <c r="D3" s="4" t="s">
        <v>136</v>
      </c>
      <c r="E3" s="4" t="s">
        <v>82</v>
      </c>
      <c r="F3" s="7" t="s">
        <v>144</v>
      </c>
      <c r="G3" s="4" t="s">
        <v>139</v>
      </c>
      <c r="H3" s="4" t="s">
        <v>145</v>
      </c>
    </row>
    <row r="4" spans="1:8" x14ac:dyDescent="0.25">
      <c r="A4">
        <v>1</v>
      </c>
      <c r="B4">
        <v>28</v>
      </c>
      <c r="C4" s="2" t="s">
        <v>70</v>
      </c>
      <c r="F4" s="1">
        <v>3</v>
      </c>
    </row>
    <row r="5" spans="1:8" x14ac:dyDescent="0.25">
      <c r="A5">
        <v>2</v>
      </c>
      <c r="B5">
        <v>14</v>
      </c>
      <c r="C5" s="2" t="s">
        <v>15</v>
      </c>
      <c r="E5">
        <v>3</v>
      </c>
    </row>
    <row r="6" spans="1:8" x14ac:dyDescent="0.25">
      <c r="A6">
        <v>3</v>
      </c>
      <c r="B6">
        <v>48</v>
      </c>
      <c r="C6" t="s">
        <v>29</v>
      </c>
      <c r="D6">
        <v>2</v>
      </c>
      <c r="F6" s="1">
        <v>3</v>
      </c>
      <c r="G6">
        <v>1</v>
      </c>
    </row>
    <row r="7" spans="1:8" x14ac:dyDescent="0.25">
      <c r="A7">
        <v>4</v>
      </c>
      <c r="B7">
        <v>15</v>
      </c>
      <c r="C7" s="2" t="s">
        <v>28</v>
      </c>
      <c r="E7">
        <v>3</v>
      </c>
    </row>
    <row r="8" spans="1:8" x14ac:dyDescent="0.25">
      <c r="A8">
        <v>5</v>
      </c>
      <c r="B8">
        <v>2</v>
      </c>
      <c r="C8" s="2" t="s">
        <v>45</v>
      </c>
      <c r="D8">
        <v>3</v>
      </c>
    </row>
    <row r="9" spans="1:8" x14ac:dyDescent="0.25">
      <c r="A9">
        <v>6</v>
      </c>
      <c r="B9">
        <v>38</v>
      </c>
      <c r="C9" t="s">
        <v>0</v>
      </c>
      <c r="E9">
        <v>2</v>
      </c>
      <c r="F9" s="1">
        <v>3</v>
      </c>
      <c r="H9">
        <v>1</v>
      </c>
    </row>
    <row r="10" spans="1:8" x14ac:dyDescent="0.25">
      <c r="A10">
        <v>7</v>
      </c>
      <c r="B10">
        <v>7</v>
      </c>
      <c r="C10" s="2" t="s">
        <v>6</v>
      </c>
      <c r="E10">
        <v>3</v>
      </c>
    </row>
    <row r="11" spans="1:8" x14ac:dyDescent="0.25">
      <c r="A11">
        <v>8</v>
      </c>
      <c r="B11">
        <v>42</v>
      </c>
      <c r="C11" t="s">
        <v>12</v>
      </c>
      <c r="D11">
        <v>1</v>
      </c>
      <c r="E11">
        <v>3</v>
      </c>
      <c r="F11" s="1">
        <v>2</v>
      </c>
    </row>
    <row r="12" spans="1:8" x14ac:dyDescent="0.25">
      <c r="A12">
        <v>9</v>
      </c>
      <c r="B12">
        <v>31</v>
      </c>
      <c r="C12" s="2" t="s">
        <v>79</v>
      </c>
      <c r="F12" s="1">
        <v>3</v>
      </c>
    </row>
    <row r="13" spans="1:8" x14ac:dyDescent="0.25">
      <c r="A13">
        <v>10</v>
      </c>
      <c r="B13">
        <v>10</v>
      </c>
      <c r="C13" s="2" t="s">
        <v>19</v>
      </c>
      <c r="E13">
        <v>3</v>
      </c>
    </row>
    <row r="14" spans="1:8" x14ac:dyDescent="0.25">
      <c r="A14">
        <v>11</v>
      </c>
      <c r="B14">
        <v>33</v>
      </c>
      <c r="C14" t="s">
        <v>4</v>
      </c>
      <c r="E14">
        <v>2</v>
      </c>
      <c r="G14">
        <v>3</v>
      </c>
      <c r="H14">
        <v>1</v>
      </c>
    </row>
    <row r="15" spans="1:8" x14ac:dyDescent="0.25">
      <c r="A15">
        <v>12</v>
      </c>
      <c r="B15">
        <v>39</v>
      </c>
      <c r="C15" t="s">
        <v>36</v>
      </c>
      <c r="D15">
        <v>1</v>
      </c>
      <c r="F15" s="1">
        <v>3</v>
      </c>
      <c r="G15">
        <v>2</v>
      </c>
    </row>
    <row r="16" spans="1:8" x14ac:dyDescent="0.25">
      <c r="A16">
        <v>13</v>
      </c>
      <c r="B16">
        <v>37</v>
      </c>
      <c r="C16" t="s">
        <v>34</v>
      </c>
      <c r="D16">
        <v>3</v>
      </c>
      <c r="E16">
        <v>2</v>
      </c>
      <c r="G16">
        <v>1</v>
      </c>
    </row>
    <row r="17" spans="1:8" x14ac:dyDescent="0.25">
      <c r="A17">
        <v>14</v>
      </c>
      <c r="B17">
        <v>41</v>
      </c>
      <c r="C17" t="s">
        <v>22</v>
      </c>
      <c r="D17">
        <v>1</v>
      </c>
      <c r="E17">
        <v>3</v>
      </c>
      <c r="F17" s="1">
        <v>2</v>
      </c>
    </row>
    <row r="18" spans="1:8" x14ac:dyDescent="0.25">
      <c r="A18">
        <v>15</v>
      </c>
      <c r="B18">
        <v>6</v>
      </c>
      <c r="C18" s="2" t="s">
        <v>10</v>
      </c>
      <c r="E18">
        <v>3</v>
      </c>
    </row>
    <row r="19" spans="1:8" x14ac:dyDescent="0.25">
      <c r="A19">
        <v>16</v>
      </c>
      <c r="B19">
        <v>46</v>
      </c>
      <c r="C19" t="s">
        <v>44</v>
      </c>
      <c r="D19">
        <v>1</v>
      </c>
      <c r="E19">
        <v>2</v>
      </c>
      <c r="F19" s="1">
        <v>3</v>
      </c>
    </row>
    <row r="20" spans="1:8" x14ac:dyDescent="0.25">
      <c r="A20">
        <v>17</v>
      </c>
      <c r="B20">
        <v>8</v>
      </c>
      <c r="C20" s="2" t="s">
        <v>30</v>
      </c>
      <c r="E20">
        <v>3</v>
      </c>
    </row>
    <row r="21" spans="1:8" x14ac:dyDescent="0.25">
      <c r="A21">
        <v>18</v>
      </c>
      <c r="B21">
        <v>16</v>
      </c>
      <c r="C21" s="2" t="s">
        <v>14</v>
      </c>
      <c r="F21" s="1">
        <v>3</v>
      </c>
    </row>
    <row r="22" spans="1:8" x14ac:dyDescent="0.25">
      <c r="A22">
        <v>19</v>
      </c>
      <c r="B22">
        <v>5</v>
      </c>
      <c r="C22" s="2" t="s">
        <v>11</v>
      </c>
      <c r="D22">
        <v>3</v>
      </c>
    </row>
    <row r="23" spans="1:8" x14ac:dyDescent="0.25">
      <c r="A23">
        <v>20</v>
      </c>
      <c r="B23">
        <v>27</v>
      </c>
      <c r="C23" s="2" t="s">
        <v>69</v>
      </c>
      <c r="F23" s="1">
        <v>3</v>
      </c>
    </row>
    <row r="24" spans="1:8" x14ac:dyDescent="0.25">
      <c r="A24">
        <v>21</v>
      </c>
      <c r="B24">
        <v>49</v>
      </c>
      <c r="C24" t="s">
        <v>81</v>
      </c>
      <c r="D24">
        <v>3</v>
      </c>
      <c r="G24">
        <v>2</v>
      </c>
      <c r="H24">
        <v>1</v>
      </c>
    </row>
    <row r="25" spans="1:8" x14ac:dyDescent="0.25">
      <c r="A25">
        <v>22</v>
      </c>
      <c r="B25">
        <v>35</v>
      </c>
      <c r="C25" t="s">
        <v>3</v>
      </c>
      <c r="E25">
        <v>2</v>
      </c>
      <c r="F25" s="1">
        <v>3</v>
      </c>
      <c r="G25">
        <v>1</v>
      </c>
    </row>
    <row r="26" spans="1:8" x14ac:dyDescent="0.25">
      <c r="A26">
        <v>23</v>
      </c>
      <c r="B26">
        <v>9</v>
      </c>
      <c r="C26" s="2" t="s">
        <v>7</v>
      </c>
      <c r="E26">
        <v>3</v>
      </c>
    </row>
    <row r="27" spans="1:8" x14ac:dyDescent="0.25">
      <c r="A27">
        <v>24</v>
      </c>
      <c r="B27">
        <v>29</v>
      </c>
      <c r="C27" s="2" t="s">
        <v>80</v>
      </c>
      <c r="F27" s="1">
        <v>3</v>
      </c>
    </row>
    <row r="28" spans="1:8" x14ac:dyDescent="0.25">
      <c r="A28">
        <v>25</v>
      </c>
      <c r="B28">
        <v>40</v>
      </c>
      <c r="C28" t="s">
        <v>66</v>
      </c>
      <c r="D28">
        <v>3</v>
      </c>
      <c r="E28">
        <v>2</v>
      </c>
      <c r="G28">
        <v>1</v>
      </c>
    </row>
    <row r="29" spans="1:8" x14ac:dyDescent="0.25">
      <c r="A29">
        <v>26</v>
      </c>
      <c r="B29">
        <v>17</v>
      </c>
      <c r="C29" s="2" t="s">
        <v>33</v>
      </c>
      <c r="F29" s="1">
        <v>3</v>
      </c>
    </row>
    <row r="30" spans="1:8" x14ac:dyDescent="0.25">
      <c r="A30">
        <v>27</v>
      </c>
      <c r="B30">
        <v>34</v>
      </c>
      <c r="C30" t="s">
        <v>1</v>
      </c>
      <c r="E30">
        <v>1</v>
      </c>
      <c r="F30" s="1">
        <v>3</v>
      </c>
      <c r="G30">
        <v>3</v>
      </c>
    </row>
    <row r="31" spans="1:8" x14ac:dyDescent="0.25">
      <c r="A31">
        <v>28</v>
      </c>
      <c r="B31">
        <v>22</v>
      </c>
      <c r="C31" s="2" t="s">
        <v>38</v>
      </c>
      <c r="F31" s="1">
        <v>3</v>
      </c>
    </row>
    <row r="32" spans="1:8" x14ac:dyDescent="0.25">
      <c r="A32">
        <v>29</v>
      </c>
      <c r="B32">
        <v>47</v>
      </c>
      <c r="C32" t="s">
        <v>46</v>
      </c>
      <c r="D32">
        <v>3</v>
      </c>
      <c r="F32" s="1">
        <v>2</v>
      </c>
      <c r="G32">
        <v>1</v>
      </c>
    </row>
    <row r="33" spans="1:8" x14ac:dyDescent="0.25">
      <c r="A33">
        <v>30</v>
      </c>
      <c r="B33">
        <v>44</v>
      </c>
      <c r="C33" t="s">
        <v>13</v>
      </c>
      <c r="D33">
        <v>1</v>
      </c>
      <c r="E33">
        <v>2</v>
      </c>
      <c r="F33" s="1">
        <v>3</v>
      </c>
    </row>
    <row r="34" spans="1:8" x14ac:dyDescent="0.25">
      <c r="A34">
        <v>31</v>
      </c>
      <c r="B34">
        <v>26</v>
      </c>
      <c r="C34" s="2" t="s">
        <v>35</v>
      </c>
      <c r="F34" s="1">
        <v>3</v>
      </c>
    </row>
    <row r="35" spans="1:8" x14ac:dyDescent="0.25">
      <c r="A35">
        <v>32</v>
      </c>
      <c r="B35">
        <v>21</v>
      </c>
      <c r="C35" s="2" t="s">
        <v>21</v>
      </c>
      <c r="F35" s="1">
        <v>3</v>
      </c>
    </row>
    <row r="36" spans="1:8" x14ac:dyDescent="0.25">
      <c r="A36">
        <v>33</v>
      </c>
      <c r="B36">
        <v>30</v>
      </c>
      <c r="C36" s="2" t="s">
        <v>27</v>
      </c>
      <c r="F36" s="1">
        <v>3</v>
      </c>
    </row>
    <row r="37" spans="1:8" x14ac:dyDescent="0.25">
      <c r="A37">
        <v>34</v>
      </c>
      <c r="B37">
        <v>24</v>
      </c>
      <c r="C37" s="2" t="s">
        <v>24</v>
      </c>
      <c r="F37" s="1">
        <v>3</v>
      </c>
    </row>
    <row r="38" spans="1:8" x14ac:dyDescent="0.25">
      <c r="A38">
        <v>35</v>
      </c>
      <c r="B38">
        <v>25</v>
      </c>
      <c r="C38" s="2" t="s">
        <v>47</v>
      </c>
      <c r="F38" s="1">
        <v>3</v>
      </c>
    </row>
    <row r="39" spans="1:8" x14ac:dyDescent="0.25">
      <c r="A39">
        <v>36</v>
      </c>
      <c r="B39">
        <v>45</v>
      </c>
      <c r="C39" t="s">
        <v>5</v>
      </c>
      <c r="D39">
        <v>3</v>
      </c>
      <c r="E39">
        <v>2</v>
      </c>
      <c r="F39" s="1">
        <v>1</v>
      </c>
    </row>
    <row r="40" spans="1:8" x14ac:dyDescent="0.25">
      <c r="A40">
        <v>37</v>
      </c>
      <c r="B40">
        <v>43</v>
      </c>
      <c r="C40" t="s">
        <v>23</v>
      </c>
      <c r="E40">
        <v>3</v>
      </c>
      <c r="F40" s="1">
        <v>1</v>
      </c>
      <c r="G40">
        <v>2</v>
      </c>
    </row>
    <row r="41" spans="1:8" x14ac:dyDescent="0.25">
      <c r="A41">
        <v>38</v>
      </c>
      <c r="B41">
        <v>36</v>
      </c>
      <c r="C41" t="s">
        <v>41</v>
      </c>
      <c r="D41">
        <v>3</v>
      </c>
      <c r="G41">
        <v>2</v>
      </c>
      <c r="H41">
        <v>1</v>
      </c>
    </row>
    <row r="42" spans="1:8" ht="60" x14ac:dyDescent="0.25">
      <c r="D42" s="4" t="s">
        <v>136</v>
      </c>
      <c r="E42" s="4" t="s">
        <v>82</v>
      </c>
      <c r="F42" s="7" t="s">
        <v>144</v>
      </c>
      <c r="G42" s="4" t="s">
        <v>139</v>
      </c>
      <c r="H42" s="4" t="s">
        <v>145</v>
      </c>
    </row>
    <row r="43" spans="1:8" x14ac:dyDescent="0.25">
      <c r="C43" s="6" t="s">
        <v>146</v>
      </c>
      <c r="D43" s="3">
        <f>SUM(D4:D41)</f>
        <v>31</v>
      </c>
      <c r="E43" s="3">
        <f t="shared" ref="E43:H43" si="0">SUM(E4:E41)</f>
        <v>47</v>
      </c>
      <c r="F43" s="3">
        <f t="shared" si="0"/>
        <v>65</v>
      </c>
      <c r="G43" s="3">
        <f t="shared" si="0"/>
        <v>19</v>
      </c>
      <c r="H43" s="3">
        <f t="shared" si="0"/>
        <v>4</v>
      </c>
    </row>
    <row r="44" spans="1:8" x14ac:dyDescent="0.25">
      <c r="C44" s="6" t="s">
        <v>72</v>
      </c>
      <c r="D44" s="3">
        <v>3</v>
      </c>
      <c r="E44" s="3">
        <v>2</v>
      </c>
      <c r="F44" s="5">
        <v>1</v>
      </c>
      <c r="G44" s="3"/>
      <c r="H44" s="3"/>
    </row>
  </sheetData>
  <sortState ref="B1:H51">
    <sortCondition ref="C3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49" zoomScaleNormal="100" workbookViewId="0">
      <selection activeCell="C25" sqref="C25"/>
    </sheetView>
  </sheetViews>
  <sheetFormatPr defaultRowHeight="15" x14ac:dyDescent="0.25"/>
  <cols>
    <col min="3" max="3" width="19.140625" customWidth="1"/>
    <col min="4" max="4" width="12.85546875" style="1" customWidth="1"/>
    <col min="5" max="5" width="12.140625" style="1" customWidth="1"/>
    <col min="6" max="6" width="19.28515625" style="1" customWidth="1"/>
    <col min="7" max="7" width="13.85546875" style="1" customWidth="1"/>
    <col min="8" max="8" width="10.42578125" style="1" customWidth="1"/>
  </cols>
  <sheetData>
    <row r="1" spans="1:8" x14ac:dyDescent="0.25">
      <c r="C1" t="s">
        <v>156</v>
      </c>
    </row>
    <row r="3" spans="1:8" ht="45" x14ac:dyDescent="0.25">
      <c r="D3" s="7" t="s">
        <v>149</v>
      </c>
      <c r="E3" s="7" t="s">
        <v>148</v>
      </c>
      <c r="F3" s="7" t="s">
        <v>83</v>
      </c>
      <c r="G3" s="7" t="s">
        <v>84</v>
      </c>
      <c r="H3" s="7" t="s">
        <v>147</v>
      </c>
    </row>
    <row r="4" spans="1:8" x14ac:dyDescent="0.25">
      <c r="A4">
        <v>1</v>
      </c>
      <c r="B4">
        <v>44</v>
      </c>
      <c r="C4" s="2" t="s">
        <v>128</v>
      </c>
      <c r="H4" s="1">
        <v>3</v>
      </c>
    </row>
    <row r="5" spans="1:8" x14ac:dyDescent="0.25">
      <c r="A5">
        <v>2</v>
      </c>
      <c r="B5">
        <v>23</v>
      </c>
      <c r="C5" s="2" t="s">
        <v>79</v>
      </c>
      <c r="G5" s="1">
        <v>3</v>
      </c>
    </row>
    <row r="6" spans="1:8" x14ac:dyDescent="0.25">
      <c r="A6">
        <v>3</v>
      </c>
      <c r="B6">
        <v>8</v>
      </c>
      <c r="C6" s="2" t="s">
        <v>76</v>
      </c>
      <c r="D6" s="1">
        <v>3</v>
      </c>
    </row>
    <row r="7" spans="1:8" x14ac:dyDescent="0.25">
      <c r="A7">
        <v>4</v>
      </c>
      <c r="B7">
        <v>38</v>
      </c>
      <c r="C7" s="2" t="s">
        <v>15</v>
      </c>
      <c r="H7" s="1">
        <v>3</v>
      </c>
    </row>
    <row r="8" spans="1:8" x14ac:dyDescent="0.25">
      <c r="A8">
        <v>5</v>
      </c>
      <c r="B8">
        <v>62</v>
      </c>
      <c r="C8" t="s">
        <v>29</v>
      </c>
      <c r="E8" s="1">
        <v>1</v>
      </c>
      <c r="G8" s="1">
        <v>3</v>
      </c>
      <c r="H8" s="1">
        <v>2</v>
      </c>
    </row>
    <row r="9" spans="1:8" x14ac:dyDescent="0.25">
      <c r="A9">
        <v>6</v>
      </c>
      <c r="B9">
        <v>42</v>
      </c>
      <c r="C9" s="2" t="s">
        <v>28</v>
      </c>
      <c r="H9" s="1">
        <v>3</v>
      </c>
    </row>
    <row r="10" spans="1:8" x14ac:dyDescent="0.25">
      <c r="A10">
        <v>7</v>
      </c>
      <c r="B10">
        <v>15</v>
      </c>
      <c r="C10" s="2" t="s">
        <v>45</v>
      </c>
      <c r="G10" s="1">
        <v>3</v>
      </c>
    </row>
    <row r="11" spans="1:8" x14ac:dyDescent="0.25">
      <c r="A11">
        <v>8</v>
      </c>
      <c r="B11">
        <v>52</v>
      </c>
      <c r="C11" t="s">
        <v>0</v>
      </c>
      <c r="F11" s="1">
        <v>2</v>
      </c>
      <c r="G11" s="1">
        <v>3</v>
      </c>
      <c r="H11" s="1">
        <v>1</v>
      </c>
    </row>
    <row r="12" spans="1:8" x14ac:dyDescent="0.25">
      <c r="A12">
        <v>9</v>
      </c>
      <c r="B12">
        <v>27</v>
      </c>
      <c r="C12" s="2" t="s">
        <v>6</v>
      </c>
      <c r="H12" s="1">
        <v>3</v>
      </c>
    </row>
    <row r="13" spans="1:8" x14ac:dyDescent="0.25">
      <c r="A13">
        <v>10</v>
      </c>
      <c r="B13">
        <v>45</v>
      </c>
      <c r="C13" t="s">
        <v>12</v>
      </c>
      <c r="E13" s="1">
        <v>1</v>
      </c>
      <c r="G13" s="1">
        <v>2</v>
      </c>
      <c r="H13" s="1">
        <v>3</v>
      </c>
    </row>
    <row r="14" spans="1:8" x14ac:dyDescent="0.25">
      <c r="A14">
        <v>11</v>
      </c>
      <c r="B14">
        <v>18</v>
      </c>
      <c r="C14" s="2" t="s">
        <v>88</v>
      </c>
      <c r="G14" s="1">
        <v>3</v>
      </c>
    </row>
    <row r="15" spans="1:8" x14ac:dyDescent="0.25">
      <c r="A15">
        <v>12</v>
      </c>
      <c r="B15">
        <v>56</v>
      </c>
      <c r="C15" t="s">
        <v>4</v>
      </c>
      <c r="D15" s="1">
        <v>2</v>
      </c>
      <c r="E15" s="1">
        <v>3</v>
      </c>
      <c r="G15" s="1">
        <v>1</v>
      </c>
    </row>
    <row r="16" spans="1:8" x14ac:dyDescent="0.25">
      <c r="A16">
        <v>13</v>
      </c>
      <c r="B16">
        <v>6</v>
      </c>
      <c r="C16" s="2" t="s">
        <v>86</v>
      </c>
      <c r="D16" s="1">
        <v>3</v>
      </c>
    </row>
    <row r="17" spans="1:8" x14ac:dyDescent="0.25">
      <c r="A17">
        <v>14</v>
      </c>
      <c r="B17">
        <v>32</v>
      </c>
      <c r="C17" s="2" t="s">
        <v>42</v>
      </c>
      <c r="H17" s="1">
        <v>3</v>
      </c>
    </row>
    <row r="18" spans="1:8" x14ac:dyDescent="0.25">
      <c r="A18">
        <v>15</v>
      </c>
      <c r="B18">
        <v>31</v>
      </c>
      <c r="C18" s="2" t="s">
        <v>36</v>
      </c>
      <c r="H18" s="1">
        <v>3</v>
      </c>
    </row>
    <row r="19" spans="1:8" x14ac:dyDescent="0.25">
      <c r="A19">
        <v>16</v>
      </c>
      <c r="B19">
        <v>51</v>
      </c>
      <c r="C19" t="s">
        <v>34</v>
      </c>
      <c r="D19" s="1">
        <v>3</v>
      </c>
      <c r="G19" s="1">
        <v>2</v>
      </c>
      <c r="H19" s="1">
        <v>1</v>
      </c>
    </row>
    <row r="20" spans="1:8" x14ac:dyDescent="0.25">
      <c r="A20">
        <v>17</v>
      </c>
      <c r="B20">
        <v>61</v>
      </c>
      <c r="C20" t="s">
        <v>39</v>
      </c>
      <c r="D20" s="1">
        <v>2</v>
      </c>
      <c r="G20" s="1">
        <v>1</v>
      </c>
      <c r="H20" s="1">
        <v>3</v>
      </c>
    </row>
    <row r="21" spans="1:8" x14ac:dyDescent="0.25">
      <c r="A21">
        <v>18</v>
      </c>
      <c r="B21">
        <v>47</v>
      </c>
      <c r="C21" t="s">
        <v>10</v>
      </c>
      <c r="D21" s="1">
        <v>1</v>
      </c>
      <c r="G21" s="1">
        <v>2</v>
      </c>
      <c r="H21" s="1">
        <v>3</v>
      </c>
    </row>
    <row r="22" spans="1:8" x14ac:dyDescent="0.25">
      <c r="A22">
        <v>19</v>
      </c>
      <c r="B22">
        <v>50</v>
      </c>
      <c r="C22" t="s">
        <v>44</v>
      </c>
      <c r="G22" s="1">
        <v>3</v>
      </c>
      <c r="H22" s="1">
        <v>2</v>
      </c>
    </row>
    <row r="23" spans="1:8" x14ac:dyDescent="0.25">
      <c r="A23">
        <v>20</v>
      </c>
      <c r="B23">
        <v>28</v>
      </c>
      <c r="C23" s="2" t="s">
        <v>30</v>
      </c>
      <c r="H23" s="1">
        <v>3</v>
      </c>
    </row>
    <row r="24" spans="1:8" x14ac:dyDescent="0.25">
      <c r="A24">
        <v>21</v>
      </c>
      <c r="B24">
        <v>2</v>
      </c>
      <c r="C24" s="2" t="s">
        <v>85</v>
      </c>
      <c r="D24" s="1">
        <v>3</v>
      </c>
    </row>
    <row r="25" spans="1:8" x14ac:dyDescent="0.25">
      <c r="A25">
        <v>22</v>
      </c>
      <c r="B25">
        <v>37</v>
      </c>
      <c r="C25" s="2" t="s">
        <v>95</v>
      </c>
      <c r="H25" s="1">
        <v>3</v>
      </c>
    </row>
    <row r="26" spans="1:8" x14ac:dyDescent="0.25">
      <c r="A26">
        <v>23</v>
      </c>
      <c r="B26">
        <v>9</v>
      </c>
      <c r="C26" s="2" t="s">
        <v>69</v>
      </c>
      <c r="D26" s="1">
        <v>3</v>
      </c>
    </row>
    <row r="27" spans="1:8" x14ac:dyDescent="0.25">
      <c r="A27">
        <v>24</v>
      </c>
      <c r="B27">
        <v>49</v>
      </c>
      <c r="C27" t="s">
        <v>3</v>
      </c>
      <c r="D27" s="1">
        <v>1</v>
      </c>
      <c r="E27" s="1">
        <v>2</v>
      </c>
      <c r="H27" s="1">
        <v>3</v>
      </c>
    </row>
    <row r="28" spans="1:8" x14ac:dyDescent="0.25">
      <c r="A28">
        <v>25</v>
      </c>
      <c r="B28">
        <v>55</v>
      </c>
      <c r="C28" t="s">
        <v>17</v>
      </c>
      <c r="D28" s="1">
        <v>1</v>
      </c>
      <c r="G28" s="1">
        <v>2</v>
      </c>
      <c r="H28" s="1">
        <v>3</v>
      </c>
    </row>
    <row r="29" spans="1:8" x14ac:dyDescent="0.25">
      <c r="A29">
        <v>26</v>
      </c>
      <c r="B29">
        <v>29</v>
      </c>
      <c r="C29" s="2" t="s">
        <v>92</v>
      </c>
      <c r="H29" s="1">
        <v>3</v>
      </c>
    </row>
    <row r="30" spans="1:8" x14ac:dyDescent="0.25">
      <c r="A30">
        <v>27</v>
      </c>
      <c r="B30">
        <v>53</v>
      </c>
      <c r="C30" t="s">
        <v>66</v>
      </c>
      <c r="D30" s="1">
        <v>1</v>
      </c>
      <c r="E30" s="1">
        <v>3</v>
      </c>
      <c r="H30" s="1">
        <v>1</v>
      </c>
    </row>
    <row r="31" spans="1:8" x14ac:dyDescent="0.25">
      <c r="A31">
        <v>28</v>
      </c>
      <c r="B31">
        <v>64</v>
      </c>
      <c r="C31" t="s">
        <v>37</v>
      </c>
      <c r="F31" s="1">
        <v>1</v>
      </c>
      <c r="G31" s="1">
        <v>2</v>
      </c>
      <c r="H31" s="1">
        <v>3</v>
      </c>
    </row>
    <row r="32" spans="1:8" x14ac:dyDescent="0.25">
      <c r="A32">
        <v>29</v>
      </c>
      <c r="B32">
        <v>5</v>
      </c>
      <c r="C32" s="2" t="s">
        <v>33</v>
      </c>
      <c r="D32" s="1">
        <v>3</v>
      </c>
    </row>
    <row r="33" spans="1:8" x14ac:dyDescent="0.25">
      <c r="A33">
        <v>30</v>
      </c>
      <c r="B33">
        <v>48</v>
      </c>
      <c r="C33" t="s">
        <v>1</v>
      </c>
      <c r="D33" s="1">
        <v>3</v>
      </c>
      <c r="G33" s="1">
        <v>1</v>
      </c>
      <c r="H33" s="1">
        <v>2</v>
      </c>
    </row>
    <row r="34" spans="1:8" x14ac:dyDescent="0.25">
      <c r="A34">
        <v>31</v>
      </c>
      <c r="B34">
        <v>22</v>
      </c>
      <c r="C34" s="2" t="s">
        <v>89</v>
      </c>
      <c r="G34" s="1">
        <v>3</v>
      </c>
    </row>
    <row r="35" spans="1:8" x14ac:dyDescent="0.25">
      <c r="A35">
        <v>32</v>
      </c>
      <c r="B35">
        <v>57</v>
      </c>
      <c r="C35" t="s">
        <v>25</v>
      </c>
      <c r="D35" s="1">
        <v>3</v>
      </c>
    </row>
    <row r="36" spans="1:8" x14ac:dyDescent="0.25">
      <c r="A36">
        <v>33</v>
      </c>
      <c r="B36">
        <v>19</v>
      </c>
      <c r="C36" s="2" t="s">
        <v>38</v>
      </c>
      <c r="G36" s="1">
        <v>3</v>
      </c>
    </row>
    <row r="37" spans="1:8" x14ac:dyDescent="0.25">
      <c r="A37">
        <v>34</v>
      </c>
      <c r="B37">
        <v>3</v>
      </c>
      <c r="C37" s="2" t="s">
        <v>60</v>
      </c>
      <c r="D37" s="1">
        <v>3</v>
      </c>
    </row>
    <row r="38" spans="1:8" x14ac:dyDescent="0.25">
      <c r="A38">
        <v>35</v>
      </c>
      <c r="B38">
        <v>58</v>
      </c>
      <c r="C38" t="s">
        <v>46</v>
      </c>
      <c r="D38" s="1">
        <v>2</v>
      </c>
      <c r="G38" s="1">
        <v>3</v>
      </c>
      <c r="H38" s="1">
        <v>1</v>
      </c>
    </row>
    <row r="39" spans="1:8" x14ac:dyDescent="0.25">
      <c r="A39">
        <v>36</v>
      </c>
      <c r="B39">
        <v>59</v>
      </c>
      <c r="C39" t="s">
        <v>13</v>
      </c>
      <c r="D39" s="1">
        <v>2</v>
      </c>
      <c r="E39" s="1">
        <v>1</v>
      </c>
      <c r="H39" s="1">
        <v>3</v>
      </c>
    </row>
    <row r="40" spans="1:8" x14ac:dyDescent="0.25">
      <c r="A40">
        <v>37</v>
      </c>
      <c r="B40">
        <v>39</v>
      </c>
      <c r="C40" s="2" t="s">
        <v>96</v>
      </c>
      <c r="H40" s="1">
        <v>3</v>
      </c>
    </row>
    <row r="41" spans="1:8" x14ac:dyDescent="0.25">
      <c r="A41">
        <v>38</v>
      </c>
      <c r="B41">
        <v>34</v>
      </c>
      <c r="C41" s="2" t="s">
        <v>93</v>
      </c>
      <c r="H41" s="1">
        <v>3</v>
      </c>
    </row>
    <row r="42" spans="1:8" x14ac:dyDescent="0.25">
      <c r="A42">
        <v>39</v>
      </c>
      <c r="B42">
        <v>60</v>
      </c>
      <c r="C42" t="s">
        <v>27</v>
      </c>
      <c r="E42" s="1">
        <v>2</v>
      </c>
      <c r="G42" s="1">
        <v>1</v>
      </c>
      <c r="H42" s="1">
        <v>3</v>
      </c>
    </row>
    <row r="43" spans="1:8" x14ac:dyDescent="0.25">
      <c r="A43">
        <v>40</v>
      </c>
      <c r="B43">
        <v>36</v>
      </c>
      <c r="C43" s="2" t="s">
        <v>94</v>
      </c>
      <c r="H43" s="1">
        <v>3</v>
      </c>
    </row>
    <row r="44" spans="1:8" x14ac:dyDescent="0.25">
      <c r="A44">
        <v>41</v>
      </c>
      <c r="B44">
        <v>13</v>
      </c>
      <c r="C44" s="2" t="s">
        <v>47</v>
      </c>
      <c r="E44" s="1">
        <v>3</v>
      </c>
    </row>
    <row r="45" spans="1:8" x14ac:dyDescent="0.25">
      <c r="A45">
        <v>42</v>
      </c>
      <c r="B45">
        <v>46</v>
      </c>
      <c r="C45" t="s">
        <v>5</v>
      </c>
      <c r="D45" s="1">
        <v>3</v>
      </c>
      <c r="G45" s="1">
        <v>2</v>
      </c>
      <c r="H45" s="1">
        <v>1</v>
      </c>
    </row>
    <row r="46" spans="1:8" x14ac:dyDescent="0.25">
      <c r="A46">
        <v>43</v>
      </c>
      <c r="B46">
        <v>33</v>
      </c>
      <c r="C46" s="2" t="s">
        <v>18</v>
      </c>
      <c r="H46" s="1">
        <v>3</v>
      </c>
    </row>
    <row r="47" spans="1:8" x14ac:dyDescent="0.25">
      <c r="A47">
        <v>44</v>
      </c>
      <c r="B47">
        <v>54</v>
      </c>
      <c r="C47" t="s">
        <v>23</v>
      </c>
      <c r="D47" s="1">
        <v>2</v>
      </c>
      <c r="F47" s="1">
        <v>3</v>
      </c>
      <c r="G47" s="1">
        <v>1</v>
      </c>
    </row>
    <row r="48" spans="1:8" x14ac:dyDescent="0.25">
      <c r="A48">
        <v>45</v>
      </c>
      <c r="B48">
        <v>10</v>
      </c>
      <c r="C48" s="2" t="s">
        <v>87</v>
      </c>
      <c r="E48" s="1">
        <v>3</v>
      </c>
    </row>
    <row r="49" spans="1:8" x14ac:dyDescent="0.25">
      <c r="A49">
        <v>46</v>
      </c>
      <c r="B49">
        <v>26</v>
      </c>
      <c r="C49" s="2" t="s">
        <v>91</v>
      </c>
      <c r="H49" s="1">
        <v>3</v>
      </c>
    </row>
    <row r="50" spans="1:8" x14ac:dyDescent="0.25">
      <c r="A50">
        <v>47</v>
      </c>
      <c r="B50">
        <v>63</v>
      </c>
      <c r="C50" t="s">
        <v>48</v>
      </c>
      <c r="D50" s="1">
        <v>2</v>
      </c>
      <c r="E50" s="1">
        <v>3</v>
      </c>
      <c r="H50" s="1">
        <v>1</v>
      </c>
    </row>
    <row r="51" spans="1:8" x14ac:dyDescent="0.25">
      <c r="A51">
        <v>48</v>
      </c>
      <c r="B51">
        <v>20</v>
      </c>
      <c r="C51" s="2" t="s">
        <v>31</v>
      </c>
      <c r="G51" s="1">
        <v>3</v>
      </c>
    </row>
    <row r="52" spans="1:8" ht="45" x14ac:dyDescent="0.25">
      <c r="D52" s="7" t="s">
        <v>149</v>
      </c>
      <c r="E52" s="7" t="s">
        <v>148</v>
      </c>
      <c r="F52" s="7" t="s">
        <v>83</v>
      </c>
      <c r="G52" s="7" t="s">
        <v>84</v>
      </c>
      <c r="H52" s="7" t="s">
        <v>147</v>
      </c>
    </row>
    <row r="53" spans="1:8" x14ac:dyDescent="0.25">
      <c r="C53" s="6" t="s">
        <v>146</v>
      </c>
      <c r="D53" s="5">
        <f>SUM(D4:D51)</f>
        <v>46</v>
      </c>
      <c r="E53" s="5">
        <f t="shared" ref="E53:H53" si="0">SUM(E4:E51)</f>
        <v>22</v>
      </c>
      <c r="F53" s="5">
        <f t="shared" si="0"/>
        <v>6</v>
      </c>
      <c r="G53" s="5">
        <f t="shared" si="0"/>
        <v>47</v>
      </c>
      <c r="H53" s="5">
        <f t="shared" si="0"/>
        <v>78</v>
      </c>
    </row>
    <row r="54" spans="1:8" x14ac:dyDescent="0.25">
      <c r="C54" s="6" t="s">
        <v>72</v>
      </c>
      <c r="D54" s="5">
        <v>3</v>
      </c>
      <c r="E54" s="5"/>
      <c r="F54" s="5"/>
      <c r="G54" s="5">
        <v>2</v>
      </c>
      <c r="H54" s="5">
        <v>1</v>
      </c>
    </row>
  </sheetData>
  <sortState ref="B4:H68">
    <sortCondition ref="C5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A49" workbookViewId="0">
      <selection activeCell="B1" sqref="B1"/>
    </sheetView>
  </sheetViews>
  <sheetFormatPr defaultRowHeight="15" x14ac:dyDescent="0.25"/>
  <cols>
    <col min="3" max="3" width="11.5703125" customWidth="1"/>
    <col min="5" max="5" width="9.7109375" customWidth="1"/>
    <col min="6" max="6" width="8.140625" customWidth="1"/>
    <col min="7" max="7" width="9" customWidth="1"/>
    <col min="9" max="9" width="8.42578125" customWidth="1"/>
    <col min="10" max="11" width="9.140625" style="1"/>
    <col min="12" max="12" width="10.7109375" style="1" customWidth="1"/>
    <col min="13" max="13" width="10.28515625" style="1" customWidth="1"/>
    <col min="14" max="14" width="11.28515625" style="1" customWidth="1"/>
    <col min="15" max="15" width="10.140625" style="1" customWidth="1"/>
    <col min="16" max="16" width="11.5703125" style="1" customWidth="1"/>
    <col min="17" max="17" width="12.28515625" style="1" customWidth="1"/>
  </cols>
  <sheetData>
    <row r="1" spans="1:19" x14ac:dyDescent="0.25">
      <c r="B1" t="s">
        <v>155</v>
      </c>
    </row>
    <row r="3" spans="1:19" ht="150" x14ac:dyDescent="0.25">
      <c r="C3" s="4" t="s">
        <v>97</v>
      </c>
      <c r="D3" s="4" t="s">
        <v>119</v>
      </c>
      <c r="E3" s="4" t="s">
        <v>98</v>
      </c>
      <c r="F3" s="4" t="s">
        <v>99</v>
      </c>
      <c r="G3" s="4" t="s">
        <v>117</v>
      </c>
      <c r="H3" s="4" t="s">
        <v>100</v>
      </c>
      <c r="I3" s="4" t="s">
        <v>101</v>
      </c>
      <c r="J3" s="7" t="s">
        <v>102</v>
      </c>
      <c r="K3" s="7" t="s">
        <v>116</v>
      </c>
      <c r="L3" s="7" t="s">
        <v>103</v>
      </c>
      <c r="M3" s="7" t="s">
        <v>104</v>
      </c>
      <c r="N3" s="7" t="s">
        <v>105</v>
      </c>
      <c r="O3" s="7" t="s">
        <v>118</v>
      </c>
      <c r="P3" s="7" t="s">
        <v>106</v>
      </c>
      <c r="Q3" s="7" t="s">
        <v>107</v>
      </c>
      <c r="R3" s="4" t="s">
        <v>108</v>
      </c>
      <c r="S3" s="4" t="s">
        <v>109</v>
      </c>
    </row>
    <row r="4" spans="1:19" x14ac:dyDescent="0.25">
      <c r="C4">
        <v>1</v>
      </c>
      <c r="D4">
        <v>2</v>
      </c>
      <c r="E4">
        <v>3</v>
      </c>
      <c r="F4">
        <v>4</v>
      </c>
      <c r="G4">
        <v>5</v>
      </c>
      <c r="H4">
        <v>6</v>
      </c>
      <c r="I4">
        <v>7</v>
      </c>
      <c r="J4" s="1">
        <v>8</v>
      </c>
      <c r="K4" s="1">
        <v>9</v>
      </c>
      <c r="L4" s="1">
        <v>10</v>
      </c>
      <c r="M4" s="1">
        <v>11</v>
      </c>
      <c r="N4" s="1">
        <v>12</v>
      </c>
      <c r="O4" s="1">
        <v>13</v>
      </c>
      <c r="P4" s="1">
        <v>14</v>
      </c>
      <c r="Q4" s="1">
        <v>15</v>
      </c>
      <c r="R4">
        <v>16</v>
      </c>
      <c r="S4">
        <v>17</v>
      </c>
    </row>
    <row r="5" spans="1:19" x14ac:dyDescent="0.25">
      <c r="A5">
        <v>1</v>
      </c>
      <c r="B5" s="2" t="s">
        <v>76</v>
      </c>
      <c r="J5" s="1">
        <v>3</v>
      </c>
    </row>
    <row r="6" spans="1:19" x14ac:dyDescent="0.25">
      <c r="A6">
        <v>2</v>
      </c>
      <c r="B6" s="2" t="s">
        <v>15</v>
      </c>
      <c r="R6">
        <v>3</v>
      </c>
    </row>
    <row r="7" spans="1:19" x14ac:dyDescent="0.25">
      <c r="A7">
        <v>3</v>
      </c>
      <c r="B7" t="s">
        <v>29</v>
      </c>
      <c r="I7">
        <v>1</v>
      </c>
      <c r="J7" s="1">
        <v>3</v>
      </c>
      <c r="O7" s="1">
        <v>2</v>
      </c>
    </row>
    <row r="8" spans="1:19" x14ac:dyDescent="0.25">
      <c r="A8">
        <v>4</v>
      </c>
      <c r="B8" s="2" t="s">
        <v>113</v>
      </c>
      <c r="J8" s="1">
        <v>3</v>
      </c>
    </row>
    <row r="9" spans="1:19" x14ac:dyDescent="0.25">
      <c r="A9">
        <v>5</v>
      </c>
      <c r="B9" s="2" t="s">
        <v>45</v>
      </c>
      <c r="H9">
        <v>3</v>
      </c>
    </row>
    <row r="10" spans="1:19" x14ac:dyDescent="0.25">
      <c r="A10">
        <v>6</v>
      </c>
      <c r="B10" s="2" t="s">
        <v>0</v>
      </c>
      <c r="P10" s="1">
        <v>3</v>
      </c>
    </row>
    <row r="11" spans="1:19" x14ac:dyDescent="0.25">
      <c r="A11">
        <v>7</v>
      </c>
      <c r="B11" s="2" t="s">
        <v>111</v>
      </c>
      <c r="J11" s="1">
        <v>3</v>
      </c>
    </row>
    <row r="12" spans="1:19" x14ac:dyDescent="0.25">
      <c r="A12">
        <v>8</v>
      </c>
      <c r="B12" s="2" t="s">
        <v>88</v>
      </c>
      <c r="O12" s="1">
        <v>3</v>
      </c>
    </row>
    <row r="13" spans="1:19" x14ac:dyDescent="0.25">
      <c r="A13">
        <v>9</v>
      </c>
      <c r="B13" s="2" t="s">
        <v>4</v>
      </c>
      <c r="S13">
        <v>3</v>
      </c>
    </row>
    <row r="14" spans="1:19" x14ac:dyDescent="0.25">
      <c r="A14">
        <v>10</v>
      </c>
      <c r="B14" s="2" t="s">
        <v>114</v>
      </c>
      <c r="J14" s="1">
        <v>3</v>
      </c>
    </row>
    <row r="15" spans="1:19" x14ac:dyDescent="0.25">
      <c r="A15">
        <v>11</v>
      </c>
      <c r="B15" s="2" t="s">
        <v>42</v>
      </c>
      <c r="Q15" s="1">
        <v>3</v>
      </c>
    </row>
    <row r="16" spans="1:19" x14ac:dyDescent="0.25">
      <c r="A16">
        <v>12</v>
      </c>
      <c r="B16" s="2" t="s">
        <v>36</v>
      </c>
      <c r="I16">
        <v>3</v>
      </c>
    </row>
    <row r="17" spans="1:18" x14ac:dyDescent="0.25">
      <c r="A17">
        <v>13</v>
      </c>
      <c r="B17" s="2" t="s">
        <v>22</v>
      </c>
      <c r="J17" s="1">
        <v>3</v>
      </c>
    </row>
    <row r="18" spans="1:18" x14ac:dyDescent="0.25">
      <c r="A18">
        <v>14</v>
      </c>
      <c r="B18" t="s">
        <v>39</v>
      </c>
      <c r="F18">
        <v>1</v>
      </c>
      <c r="L18" s="1">
        <v>3</v>
      </c>
      <c r="Q18" s="1">
        <v>2</v>
      </c>
    </row>
    <row r="19" spans="1:18" x14ac:dyDescent="0.25">
      <c r="A19">
        <v>15</v>
      </c>
      <c r="B19" s="2" t="s">
        <v>10</v>
      </c>
      <c r="L19" s="1">
        <v>3</v>
      </c>
    </row>
    <row r="20" spans="1:18" x14ac:dyDescent="0.25">
      <c r="A20">
        <v>16</v>
      </c>
      <c r="B20" t="s">
        <v>44</v>
      </c>
      <c r="I20">
        <v>2</v>
      </c>
      <c r="J20" s="1">
        <v>3</v>
      </c>
      <c r="Q20" s="1">
        <v>1</v>
      </c>
    </row>
    <row r="21" spans="1:18" x14ac:dyDescent="0.25">
      <c r="A21">
        <v>17</v>
      </c>
      <c r="B21" s="2" t="s">
        <v>30</v>
      </c>
      <c r="R21">
        <v>3</v>
      </c>
    </row>
    <row r="22" spans="1:18" x14ac:dyDescent="0.25">
      <c r="A22">
        <v>18</v>
      </c>
      <c r="B22" s="2" t="s">
        <v>14</v>
      </c>
      <c r="O22" s="1">
        <v>3</v>
      </c>
    </row>
    <row r="23" spans="1:18" x14ac:dyDescent="0.25">
      <c r="A23">
        <v>19</v>
      </c>
      <c r="B23" s="2" t="s">
        <v>95</v>
      </c>
      <c r="O23" s="1">
        <v>3</v>
      </c>
    </row>
    <row r="24" spans="1:18" x14ac:dyDescent="0.25">
      <c r="A24">
        <v>20</v>
      </c>
      <c r="B24" s="2" t="s">
        <v>110</v>
      </c>
      <c r="C24">
        <v>3</v>
      </c>
    </row>
    <row r="25" spans="1:18" x14ac:dyDescent="0.25">
      <c r="A25">
        <v>21</v>
      </c>
      <c r="B25" s="2" t="s">
        <v>3</v>
      </c>
      <c r="J25" s="1">
        <v>3</v>
      </c>
    </row>
    <row r="26" spans="1:18" x14ac:dyDescent="0.25">
      <c r="A26">
        <v>22</v>
      </c>
      <c r="B26" s="2" t="s">
        <v>92</v>
      </c>
      <c r="G26">
        <v>3</v>
      </c>
    </row>
    <row r="27" spans="1:18" x14ac:dyDescent="0.25">
      <c r="A27">
        <v>23</v>
      </c>
      <c r="B27" s="2" t="s">
        <v>66</v>
      </c>
      <c r="P27" s="1">
        <v>3</v>
      </c>
    </row>
    <row r="28" spans="1:18" x14ac:dyDescent="0.25">
      <c r="A28">
        <v>24</v>
      </c>
      <c r="B28" t="s">
        <v>37</v>
      </c>
      <c r="I28">
        <v>2</v>
      </c>
      <c r="J28" s="1">
        <v>3</v>
      </c>
      <c r="Q28" s="1">
        <v>1</v>
      </c>
    </row>
    <row r="29" spans="1:18" x14ac:dyDescent="0.25">
      <c r="A29">
        <v>25</v>
      </c>
      <c r="B29" s="2" t="s">
        <v>68</v>
      </c>
      <c r="J29" s="1">
        <v>3</v>
      </c>
    </row>
    <row r="30" spans="1:18" x14ac:dyDescent="0.25">
      <c r="A30">
        <v>26</v>
      </c>
      <c r="B30" s="2" t="s">
        <v>112</v>
      </c>
      <c r="J30" s="1">
        <v>3</v>
      </c>
    </row>
    <row r="31" spans="1:18" x14ac:dyDescent="0.25">
      <c r="A31">
        <v>27</v>
      </c>
      <c r="B31" s="2" t="s">
        <v>62</v>
      </c>
      <c r="L31" s="1">
        <v>3</v>
      </c>
    </row>
    <row r="32" spans="1:18" x14ac:dyDescent="0.25">
      <c r="A32">
        <v>28</v>
      </c>
      <c r="B32" s="2" t="s">
        <v>60</v>
      </c>
      <c r="J32" s="1">
        <v>3</v>
      </c>
    </row>
    <row r="33" spans="1:19" x14ac:dyDescent="0.25">
      <c r="A33">
        <v>29</v>
      </c>
      <c r="B33" t="s">
        <v>13</v>
      </c>
      <c r="C33">
        <v>1</v>
      </c>
      <c r="J33" s="1">
        <v>3</v>
      </c>
      <c r="O33" s="1">
        <v>2</v>
      </c>
    </row>
    <row r="34" spans="1:19" x14ac:dyDescent="0.25">
      <c r="A34">
        <v>30</v>
      </c>
      <c r="B34" s="2" t="s">
        <v>35</v>
      </c>
      <c r="P34" s="1">
        <v>3</v>
      </c>
    </row>
    <row r="35" spans="1:19" x14ac:dyDescent="0.25">
      <c r="A35">
        <v>31</v>
      </c>
      <c r="B35" t="s">
        <v>21</v>
      </c>
      <c r="J35" s="1">
        <v>3</v>
      </c>
    </row>
    <row r="36" spans="1:19" x14ac:dyDescent="0.25">
      <c r="A36">
        <v>32</v>
      </c>
      <c r="B36" t="s">
        <v>27</v>
      </c>
      <c r="I36">
        <v>3</v>
      </c>
      <c r="J36" s="1">
        <v>2</v>
      </c>
      <c r="Q36" s="1">
        <v>1</v>
      </c>
    </row>
    <row r="37" spans="1:19" x14ac:dyDescent="0.25">
      <c r="A37">
        <v>33</v>
      </c>
      <c r="B37" s="2" t="s">
        <v>9</v>
      </c>
      <c r="P37" s="1">
        <v>3</v>
      </c>
    </row>
    <row r="38" spans="1:19" x14ac:dyDescent="0.25">
      <c r="A38">
        <v>34</v>
      </c>
      <c r="B38" t="s">
        <v>9</v>
      </c>
      <c r="P38" s="1">
        <v>3</v>
      </c>
      <c r="S38">
        <v>2</v>
      </c>
    </row>
    <row r="39" spans="1:19" x14ac:dyDescent="0.25">
      <c r="A39">
        <v>35</v>
      </c>
      <c r="B39" s="2" t="s">
        <v>59</v>
      </c>
      <c r="J39" s="1">
        <v>3</v>
      </c>
    </row>
    <row r="40" spans="1:19" x14ac:dyDescent="0.25">
      <c r="A40">
        <v>36</v>
      </c>
      <c r="B40" s="2" t="s">
        <v>24</v>
      </c>
      <c r="L40" s="1">
        <v>3</v>
      </c>
    </row>
    <row r="41" spans="1:19" x14ac:dyDescent="0.25">
      <c r="A41">
        <v>37</v>
      </c>
      <c r="B41" s="2" t="s">
        <v>47</v>
      </c>
      <c r="J41" s="1">
        <v>3</v>
      </c>
    </row>
    <row r="42" spans="1:19" x14ac:dyDescent="0.25">
      <c r="A42">
        <v>38</v>
      </c>
      <c r="B42" s="2" t="s">
        <v>5</v>
      </c>
      <c r="J42" s="1">
        <v>3</v>
      </c>
    </row>
    <row r="43" spans="1:19" x14ac:dyDescent="0.25">
      <c r="A43">
        <v>39</v>
      </c>
      <c r="B43" s="2" t="s">
        <v>115</v>
      </c>
      <c r="L43" s="1">
        <v>3</v>
      </c>
    </row>
    <row r="44" spans="1:19" x14ac:dyDescent="0.25">
      <c r="A44">
        <v>40</v>
      </c>
      <c r="B44" t="s">
        <v>23</v>
      </c>
      <c r="G44">
        <v>2</v>
      </c>
      <c r="H44">
        <v>3</v>
      </c>
      <c r="Q44" s="1">
        <v>1</v>
      </c>
    </row>
    <row r="45" spans="1:19" x14ac:dyDescent="0.25">
      <c r="A45">
        <v>41</v>
      </c>
      <c r="B45" t="s">
        <v>41</v>
      </c>
      <c r="G45">
        <v>3</v>
      </c>
    </row>
    <row r="46" spans="1:19" x14ac:dyDescent="0.25">
      <c r="A46">
        <v>42</v>
      </c>
      <c r="B46" t="s">
        <v>48</v>
      </c>
      <c r="J46" s="1">
        <v>1</v>
      </c>
      <c r="O46" s="1">
        <v>2</v>
      </c>
      <c r="P46" s="1">
        <v>3</v>
      </c>
    </row>
    <row r="47" spans="1:19" ht="150" x14ac:dyDescent="0.25">
      <c r="C47" s="4" t="s">
        <v>97</v>
      </c>
      <c r="D47" s="4" t="s">
        <v>119</v>
      </c>
      <c r="E47" s="4" t="s">
        <v>98</v>
      </c>
      <c r="F47" s="4" t="s">
        <v>99</v>
      </c>
      <c r="G47" s="4" t="s">
        <v>117</v>
      </c>
      <c r="H47" s="4" t="s">
        <v>100</v>
      </c>
      <c r="I47" s="4" t="s">
        <v>101</v>
      </c>
      <c r="J47" s="7" t="s">
        <v>102</v>
      </c>
      <c r="K47" s="7" t="s">
        <v>116</v>
      </c>
      <c r="L47" s="7" t="s">
        <v>103</v>
      </c>
      <c r="M47" s="7" t="s">
        <v>104</v>
      </c>
      <c r="N47" s="7" t="s">
        <v>105</v>
      </c>
      <c r="O47" s="7" t="s">
        <v>118</v>
      </c>
      <c r="P47" s="7" t="s">
        <v>106</v>
      </c>
      <c r="Q47" s="7" t="s">
        <v>107</v>
      </c>
      <c r="R47" s="4" t="s">
        <v>108</v>
      </c>
      <c r="S47" s="4" t="s">
        <v>109</v>
      </c>
    </row>
    <row r="48" spans="1:19" x14ac:dyDescent="0.25">
      <c r="B48" s="3" t="s">
        <v>71</v>
      </c>
      <c r="C48" s="8">
        <f>SUM(C5:C46)</f>
        <v>4</v>
      </c>
      <c r="D48" s="8">
        <f t="shared" ref="D48:S48" si="0">SUM(D5:D46)</f>
        <v>0</v>
      </c>
      <c r="E48" s="8">
        <f t="shared" si="0"/>
        <v>0</v>
      </c>
      <c r="F48" s="8">
        <f t="shared" si="0"/>
        <v>1</v>
      </c>
      <c r="G48" s="8">
        <f t="shared" si="0"/>
        <v>8</v>
      </c>
      <c r="H48" s="8">
        <f t="shared" si="0"/>
        <v>6</v>
      </c>
      <c r="I48" s="8">
        <f t="shared" si="0"/>
        <v>11</v>
      </c>
      <c r="J48" s="8">
        <f t="shared" si="0"/>
        <v>54</v>
      </c>
      <c r="K48" s="8">
        <f t="shared" si="0"/>
        <v>0</v>
      </c>
      <c r="L48" s="8">
        <f t="shared" si="0"/>
        <v>15</v>
      </c>
      <c r="M48" s="8">
        <f t="shared" si="0"/>
        <v>0</v>
      </c>
      <c r="N48" s="8">
        <f t="shared" si="0"/>
        <v>0</v>
      </c>
      <c r="O48" s="8">
        <f t="shared" si="0"/>
        <v>15</v>
      </c>
      <c r="P48" s="8">
        <f t="shared" si="0"/>
        <v>18</v>
      </c>
      <c r="Q48" s="8">
        <f t="shared" si="0"/>
        <v>9</v>
      </c>
      <c r="R48" s="8">
        <f t="shared" si="0"/>
        <v>6</v>
      </c>
      <c r="S48" s="8">
        <f t="shared" si="0"/>
        <v>5</v>
      </c>
    </row>
    <row r="49" spans="2:19" x14ac:dyDescent="0.25">
      <c r="B49" s="3" t="s">
        <v>72</v>
      </c>
      <c r="C49" s="3"/>
      <c r="D49" s="3"/>
      <c r="E49" s="3"/>
      <c r="F49" s="3"/>
      <c r="G49" s="3"/>
      <c r="H49" s="3"/>
      <c r="I49" s="3"/>
      <c r="J49" s="5">
        <v>1</v>
      </c>
      <c r="K49" s="5"/>
      <c r="L49" s="5">
        <v>3</v>
      </c>
      <c r="M49" s="5"/>
      <c r="N49" s="5"/>
      <c r="O49" s="5">
        <v>3</v>
      </c>
      <c r="P49" s="5">
        <v>2</v>
      </c>
      <c r="Q49" s="5"/>
      <c r="R49" s="3"/>
      <c r="S49" s="3"/>
    </row>
  </sheetData>
  <sortState ref="B2:S51">
    <sortCondition ref="B3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topLeftCell="A46" workbookViewId="0">
      <selection activeCell="G8" sqref="G8"/>
    </sheetView>
  </sheetViews>
  <sheetFormatPr defaultRowHeight="15" x14ac:dyDescent="0.25"/>
  <cols>
    <col min="3" max="3" width="13.42578125" customWidth="1"/>
  </cols>
  <sheetData>
    <row r="1" spans="2:6" x14ac:dyDescent="0.25">
      <c r="C1" t="s">
        <v>154</v>
      </c>
    </row>
    <row r="2" spans="2:6" x14ac:dyDescent="0.25">
      <c r="D2" t="s">
        <v>151</v>
      </c>
      <c r="E2" t="s">
        <v>152</v>
      </c>
      <c r="F2" t="s">
        <v>153</v>
      </c>
    </row>
    <row r="3" spans="2:6" x14ac:dyDescent="0.25">
      <c r="B3">
        <v>1</v>
      </c>
      <c r="C3" s="2" t="s">
        <v>4</v>
      </c>
      <c r="D3">
        <v>3</v>
      </c>
    </row>
    <row r="4" spans="2:6" x14ac:dyDescent="0.25">
      <c r="B4">
        <v>2</v>
      </c>
      <c r="C4" s="2" t="s">
        <v>38</v>
      </c>
      <c r="D4">
        <v>3</v>
      </c>
    </row>
    <row r="5" spans="2:6" x14ac:dyDescent="0.25">
      <c r="B5">
        <v>3</v>
      </c>
      <c r="C5" s="2" t="s">
        <v>120</v>
      </c>
      <c r="D5">
        <v>3</v>
      </c>
    </row>
    <row r="6" spans="2:6" x14ac:dyDescent="0.25">
      <c r="B6">
        <v>4</v>
      </c>
      <c r="C6" s="2" t="s">
        <v>121</v>
      </c>
      <c r="D6">
        <v>3</v>
      </c>
    </row>
    <row r="7" spans="2:6" x14ac:dyDescent="0.25">
      <c r="B7">
        <v>5</v>
      </c>
      <c r="C7" s="2" t="s">
        <v>3</v>
      </c>
      <c r="D7">
        <v>2</v>
      </c>
      <c r="E7">
        <v>3</v>
      </c>
      <c r="F7">
        <v>1</v>
      </c>
    </row>
    <row r="8" spans="2:6" x14ac:dyDescent="0.25">
      <c r="B8">
        <v>6</v>
      </c>
      <c r="C8" s="2" t="s">
        <v>41</v>
      </c>
      <c r="E8">
        <v>3</v>
      </c>
    </row>
    <row r="9" spans="2:6" x14ac:dyDescent="0.25">
      <c r="B9">
        <v>7</v>
      </c>
      <c r="C9" s="2" t="s">
        <v>122</v>
      </c>
      <c r="E9">
        <v>3</v>
      </c>
    </row>
    <row r="10" spans="2:6" x14ac:dyDescent="0.25">
      <c r="B10">
        <v>8</v>
      </c>
      <c r="C10" s="2" t="s">
        <v>6</v>
      </c>
      <c r="E10">
        <v>3</v>
      </c>
    </row>
    <row r="11" spans="2:6" x14ac:dyDescent="0.25">
      <c r="B11">
        <v>9</v>
      </c>
      <c r="C11" s="2" t="s">
        <v>5</v>
      </c>
      <c r="D11">
        <v>2</v>
      </c>
      <c r="E11">
        <v>3</v>
      </c>
    </row>
    <row r="12" spans="2:6" x14ac:dyDescent="0.25">
      <c r="B12">
        <v>10</v>
      </c>
      <c r="C12" s="2" t="s">
        <v>123</v>
      </c>
      <c r="D12">
        <v>2</v>
      </c>
      <c r="E12">
        <v>3</v>
      </c>
    </row>
    <row r="13" spans="2:6" x14ac:dyDescent="0.25">
      <c r="B13">
        <v>11</v>
      </c>
      <c r="C13" s="2" t="s">
        <v>35</v>
      </c>
      <c r="E13">
        <v>3</v>
      </c>
    </row>
    <row r="14" spans="2:6" x14ac:dyDescent="0.25">
      <c r="B14">
        <v>12</v>
      </c>
      <c r="C14" s="2" t="s">
        <v>14</v>
      </c>
      <c r="E14">
        <v>3</v>
      </c>
    </row>
    <row r="15" spans="2:6" x14ac:dyDescent="0.25">
      <c r="B15">
        <v>13</v>
      </c>
      <c r="C15" s="2" t="s">
        <v>42</v>
      </c>
      <c r="E15">
        <v>3</v>
      </c>
    </row>
    <row r="16" spans="2:6" x14ac:dyDescent="0.25">
      <c r="B16">
        <v>14</v>
      </c>
      <c r="C16" s="2" t="s">
        <v>27</v>
      </c>
      <c r="D16">
        <v>2</v>
      </c>
      <c r="E16">
        <v>3</v>
      </c>
    </row>
    <row r="17" spans="2:6" x14ac:dyDescent="0.25">
      <c r="B17">
        <v>15</v>
      </c>
      <c r="C17" s="2" t="s">
        <v>10</v>
      </c>
      <c r="E17">
        <v>3</v>
      </c>
    </row>
    <row r="18" spans="2:6" x14ac:dyDescent="0.25">
      <c r="B18">
        <v>16</v>
      </c>
      <c r="C18" s="2" t="s">
        <v>7</v>
      </c>
      <c r="E18">
        <v>3</v>
      </c>
    </row>
    <row r="19" spans="2:6" x14ac:dyDescent="0.25">
      <c r="B19">
        <v>17</v>
      </c>
      <c r="C19" s="2" t="s">
        <v>66</v>
      </c>
      <c r="E19">
        <v>3</v>
      </c>
    </row>
    <row r="20" spans="2:6" x14ac:dyDescent="0.25">
      <c r="B20">
        <v>18</v>
      </c>
      <c r="C20" s="2" t="s">
        <v>11</v>
      </c>
      <c r="E20">
        <v>3</v>
      </c>
    </row>
    <row r="21" spans="2:6" x14ac:dyDescent="0.25">
      <c r="B21">
        <v>19</v>
      </c>
      <c r="C21" s="2" t="s">
        <v>18</v>
      </c>
      <c r="E21">
        <v>3</v>
      </c>
    </row>
    <row r="22" spans="2:6" x14ac:dyDescent="0.25">
      <c r="B22">
        <v>20</v>
      </c>
      <c r="C22" s="2" t="s">
        <v>19</v>
      </c>
      <c r="E22">
        <v>3</v>
      </c>
    </row>
    <row r="23" spans="2:6" x14ac:dyDescent="0.25">
      <c r="B23">
        <v>21</v>
      </c>
      <c r="C23" s="2" t="s">
        <v>93</v>
      </c>
      <c r="E23">
        <v>3</v>
      </c>
    </row>
    <row r="24" spans="2:6" x14ac:dyDescent="0.25">
      <c r="B24">
        <v>22</v>
      </c>
      <c r="C24" s="2" t="s">
        <v>124</v>
      </c>
      <c r="D24">
        <v>2</v>
      </c>
      <c r="E24">
        <v>3</v>
      </c>
    </row>
    <row r="25" spans="2:6" x14ac:dyDescent="0.25">
      <c r="B25">
        <v>23</v>
      </c>
      <c r="C25" s="2" t="s">
        <v>23</v>
      </c>
      <c r="D25">
        <v>2</v>
      </c>
      <c r="E25">
        <v>3</v>
      </c>
      <c r="F25">
        <v>1</v>
      </c>
    </row>
    <row r="26" spans="2:6" x14ac:dyDescent="0.25">
      <c r="B26">
        <v>24</v>
      </c>
      <c r="C26" s="2" t="s">
        <v>24</v>
      </c>
      <c r="E26">
        <v>3</v>
      </c>
    </row>
    <row r="27" spans="2:6" x14ac:dyDescent="0.25">
      <c r="B27">
        <v>25</v>
      </c>
      <c r="C27" s="2" t="s">
        <v>0</v>
      </c>
      <c r="E27">
        <v>3</v>
      </c>
    </row>
    <row r="28" spans="2:6" x14ac:dyDescent="0.25">
      <c r="B28">
        <v>26</v>
      </c>
      <c r="C28" s="2" t="s">
        <v>125</v>
      </c>
      <c r="E28">
        <v>3</v>
      </c>
    </row>
    <row r="29" spans="2:6" x14ac:dyDescent="0.25">
      <c r="B29">
        <v>27</v>
      </c>
      <c r="C29" s="2" t="s">
        <v>31</v>
      </c>
      <c r="E29">
        <v>3</v>
      </c>
    </row>
    <row r="30" spans="2:6" x14ac:dyDescent="0.25">
      <c r="B30">
        <v>28</v>
      </c>
      <c r="C30" s="2" t="s">
        <v>26</v>
      </c>
      <c r="E30">
        <v>3</v>
      </c>
    </row>
    <row r="31" spans="2:6" x14ac:dyDescent="0.25">
      <c r="B31">
        <v>29</v>
      </c>
      <c r="C31" s="2" t="s">
        <v>110</v>
      </c>
      <c r="E31">
        <v>3</v>
      </c>
    </row>
    <row r="32" spans="2:6" x14ac:dyDescent="0.25">
      <c r="B32">
        <v>30</v>
      </c>
      <c r="C32" s="2" t="s">
        <v>28</v>
      </c>
      <c r="E32">
        <v>3</v>
      </c>
    </row>
    <row r="33" spans="2:6" x14ac:dyDescent="0.25">
      <c r="B33">
        <v>31</v>
      </c>
      <c r="C33" s="2" t="s">
        <v>80</v>
      </c>
      <c r="E33">
        <v>3</v>
      </c>
    </row>
    <row r="34" spans="2:6" x14ac:dyDescent="0.25">
      <c r="B34">
        <v>32</v>
      </c>
      <c r="C34" s="2" t="s">
        <v>22</v>
      </c>
      <c r="E34">
        <v>3</v>
      </c>
    </row>
    <row r="35" spans="2:6" x14ac:dyDescent="0.25">
      <c r="B35">
        <v>33</v>
      </c>
      <c r="C35" s="2" t="s">
        <v>68</v>
      </c>
      <c r="E35">
        <v>3</v>
      </c>
    </row>
    <row r="36" spans="2:6" x14ac:dyDescent="0.25">
      <c r="B36">
        <v>34</v>
      </c>
      <c r="C36" s="2" t="s">
        <v>126</v>
      </c>
      <c r="E36">
        <v>3</v>
      </c>
    </row>
    <row r="37" spans="2:6" x14ac:dyDescent="0.25">
      <c r="B37">
        <v>35</v>
      </c>
      <c r="C37" s="2" t="s">
        <v>90</v>
      </c>
      <c r="E37">
        <v>3</v>
      </c>
    </row>
    <row r="38" spans="2:6" x14ac:dyDescent="0.25">
      <c r="B38">
        <v>36</v>
      </c>
      <c r="C38" s="2" t="s">
        <v>13</v>
      </c>
      <c r="D38">
        <v>1</v>
      </c>
      <c r="E38">
        <v>2</v>
      </c>
      <c r="F38">
        <v>3</v>
      </c>
    </row>
    <row r="39" spans="2:6" x14ac:dyDescent="0.25">
      <c r="B39">
        <v>37</v>
      </c>
      <c r="C39" s="2" t="s">
        <v>127</v>
      </c>
      <c r="F39">
        <v>3</v>
      </c>
    </row>
    <row r="40" spans="2:6" x14ac:dyDescent="0.25">
      <c r="B40">
        <v>38</v>
      </c>
      <c r="C40" s="2" t="s">
        <v>16</v>
      </c>
      <c r="F40">
        <v>3</v>
      </c>
    </row>
    <row r="41" spans="2:6" x14ac:dyDescent="0.25">
      <c r="B41">
        <v>39</v>
      </c>
      <c r="C41" t="s">
        <v>44</v>
      </c>
      <c r="E41">
        <v>3</v>
      </c>
    </row>
    <row r="42" spans="2:6" x14ac:dyDescent="0.25">
      <c r="B42">
        <v>40</v>
      </c>
      <c r="C42" t="s">
        <v>46</v>
      </c>
      <c r="D42">
        <v>3</v>
      </c>
      <c r="E42">
        <v>2</v>
      </c>
      <c r="F42">
        <v>1</v>
      </c>
    </row>
    <row r="43" spans="2:6" x14ac:dyDescent="0.25">
      <c r="B43">
        <v>41</v>
      </c>
      <c r="C43" t="s">
        <v>29</v>
      </c>
      <c r="D43">
        <v>3</v>
      </c>
    </row>
    <row r="44" spans="2:6" x14ac:dyDescent="0.25">
      <c r="B44">
        <v>42</v>
      </c>
      <c r="C44" t="s">
        <v>48</v>
      </c>
      <c r="D44">
        <v>1</v>
      </c>
      <c r="E44">
        <v>3</v>
      </c>
      <c r="F44">
        <v>2</v>
      </c>
    </row>
    <row r="45" spans="2:6" x14ac:dyDescent="0.25">
      <c r="D45" t="s">
        <v>151</v>
      </c>
      <c r="E45" t="s">
        <v>152</v>
      </c>
      <c r="F45" t="s">
        <v>153</v>
      </c>
    </row>
    <row r="46" spans="2:6" x14ac:dyDescent="0.25">
      <c r="C46" s="6" t="s">
        <v>146</v>
      </c>
      <c r="D46" s="3">
        <f>SUM(D3:D44)</f>
        <v>32</v>
      </c>
      <c r="E46" s="3">
        <f t="shared" ref="E46:F46" si="0">SUM(E3:E44)</f>
        <v>103</v>
      </c>
      <c r="F46" s="3">
        <f t="shared" si="0"/>
        <v>14</v>
      </c>
    </row>
    <row r="47" spans="2:6" x14ac:dyDescent="0.25">
      <c r="C47" s="6" t="s">
        <v>72</v>
      </c>
      <c r="D47" s="3">
        <v>2</v>
      </c>
      <c r="E47" s="3">
        <v>1</v>
      </c>
      <c r="F47" s="3">
        <v>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8"/>
  <sheetViews>
    <sheetView workbookViewId="0">
      <selection activeCell="E3" sqref="E3"/>
    </sheetView>
  </sheetViews>
  <sheetFormatPr defaultRowHeight="15" x14ac:dyDescent="0.25"/>
  <cols>
    <col min="2" max="2" width="9.140625" style="1"/>
  </cols>
  <sheetData>
    <row r="1" spans="2:5" x14ac:dyDescent="0.25">
      <c r="B1" s="1" t="s">
        <v>76</v>
      </c>
      <c r="E1" t="s">
        <v>150</v>
      </c>
    </row>
    <row r="2" spans="2:5" x14ac:dyDescent="0.25">
      <c r="B2" s="1" t="s">
        <v>70</v>
      </c>
    </row>
    <row r="3" spans="2:5" x14ac:dyDescent="0.25">
      <c r="B3" s="1" t="s">
        <v>15</v>
      </c>
    </row>
    <row r="4" spans="2:5" x14ac:dyDescent="0.25">
      <c r="B4" s="1" t="s">
        <v>29</v>
      </c>
    </row>
    <row r="5" spans="2:5" x14ac:dyDescent="0.25">
      <c r="B5" s="1" t="s">
        <v>126</v>
      </c>
    </row>
    <row r="6" spans="2:5" x14ac:dyDescent="0.25">
      <c r="B6" s="1" t="s">
        <v>28</v>
      </c>
    </row>
    <row r="7" spans="2:5" x14ac:dyDescent="0.25">
      <c r="B7" s="1" t="s">
        <v>40</v>
      </c>
    </row>
    <row r="8" spans="2:5" x14ac:dyDescent="0.25">
      <c r="B8" s="1" t="s">
        <v>45</v>
      </c>
    </row>
    <row r="9" spans="2:5" x14ac:dyDescent="0.25">
      <c r="B9" s="1" t="s">
        <v>0</v>
      </c>
    </row>
    <row r="10" spans="2:5" x14ac:dyDescent="0.25">
      <c r="B10" s="1" t="s">
        <v>6</v>
      </c>
    </row>
    <row r="11" spans="2:5" x14ac:dyDescent="0.25">
      <c r="B11" s="1" t="s">
        <v>12</v>
      </c>
    </row>
    <row r="12" spans="2:5" x14ac:dyDescent="0.25">
      <c r="B12" s="1" t="s">
        <v>124</v>
      </c>
    </row>
    <row r="13" spans="2:5" x14ac:dyDescent="0.25">
      <c r="B13" s="1" t="s">
        <v>8</v>
      </c>
    </row>
    <row r="14" spans="2:5" x14ac:dyDescent="0.25">
      <c r="B14" s="1" t="s">
        <v>79</v>
      </c>
    </row>
    <row r="15" spans="2:5" ht="15.75" customHeight="1" x14ac:dyDescent="0.25">
      <c r="B15" s="1" t="s">
        <v>19</v>
      </c>
    </row>
    <row r="16" spans="2:5" x14ac:dyDescent="0.25">
      <c r="B16" s="1" t="s">
        <v>4</v>
      </c>
    </row>
    <row r="17" spans="2:2" x14ac:dyDescent="0.25">
      <c r="B17" s="1" t="s">
        <v>114</v>
      </c>
    </row>
    <row r="18" spans="2:2" x14ac:dyDescent="0.25">
      <c r="B18" s="1" t="s">
        <v>77</v>
      </c>
    </row>
    <row r="19" spans="2:2" x14ac:dyDescent="0.25">
      <c r="B19" s="1" t="s">
        <v>42</v>
      </c>
    </row>
    <row r="20" spans="2:2" x14ac:dyDescent="0.25">
      <c r="B20" s="1" t="s">
        <v>36</v>
      </c>
    </row>
    <row r="21" spans="2:2" x14ac:dyDescent="0.25">
      <c r="B21" s="1" t="s">
        <v>34</v>
      </c>
    </row>
    <row r="22" spans="2:2" x14ac:dyDescent="0.25">
      <c r="B22" s="1" t="s">
        <v>20</v>
      </c>
    </row>
    <row r="23" spans="2:2" x14ac:dyDescent="0.25">
      <c r="B23" s="1" t="s">
        <v>22</v>
      </c>
    </row>
    <row r="24" spans="2:2" x14ac:dyDescent="0.25">
      <c r="B24" s="1" t="s">
        <v>39</v>
      </c>
    </row>
    <row r="25" spans="2:2" x14ac:dyDescent="0.25">
      <c r="B25" s="1" t="s">
        <v>10</v>
      </c>
    </row>
    <row r="26" spans="2:2" x14ac:dyDescent="0.25">
      <c r="B26" s="1" t="s">
        <v>44</v>
      </c>
    </row>
    <row r="27" spans="2:2" x14ac:dyDescent="0.25">
      <c r="B27" s="1" t="s">
        <v>30</v>
      </c>
    </row>
    <row r="28" spans="2:2" x14ac:dyDescent="0.25">
      <c r="B28" s="1" t="s">
        <v>14</v>
      </c>
    </row>
    <row r="29" spans="2:2" x14ac:dyDescent="0.25">
      <c r="B29" s="1" t="s">
        <v>26</v>
      </c>
    </row>
    <row r="30" spans="2:2" x14ac:dyDescent="0.25">
      <c r="B30" s="1" t="s">
        <v>67</v>
      </c>
    </row>
    <row r="31" spans="2:2" x14ac:dyDescent="0.25">
      <c r="B31" s="1" t="s">
        <v>11</v>
      </c>
    </row>
    <row r="32" spans="2:2" x14ac:dyDescent="0.25">
      <c r="B32" s="1" t="s">
        <v>69</v>
      </c>
    </row>
    <row r="33" spans="2:2" x14ac:dyDescent="0.25">
      <c r="B33" s="1" t="s">
        <v>81</v>
      </c>
    </row>
    <row r="34" spans="2:2" x14ac:dyDescent="0.25">
      <c r="B34" s="1" t="s">
        <v>3</v>
      </c>
    </row>
    <row r="35" spans="2:2" x14ac:dyDescent="0.25">
      <c r="B35" s="1" t="s">
        <v>17</v>
      </c>
    </row>
    <row r="36" spans="2:2" x14ac:dyDescent="0.25">
      <c r="B36" s="1" t="s">
        <v>7</v>
      </c>
    </row>
    <row r="37" spans="2:2" x14ac:dyDescent="0.25">
      <c r="B37" s="1" t="s">
        <v>80</v>
      </c>
    </row>
    <row r="38" spans="2:2" x14ac:dyDescent="0.25">
      <c r="B38" s="1" t="s">
        <v>66</v>
      </c>
    </row>
    <row r="39" spans="2:2" x14ac:dyDescent="0.25">
      <c r="B39" s="1" t="s">
        <v>37</v>
      </c>
    </row>
    <row r="40" spans="2:2" x14ac:dyDescent="0.25">
      <c r="B40" s="1" t="s">
        <v>33</v>
      </c>
    </row>
    <row r="41" spans="2:2" x14ac:dyDescent="0.25">
      <c r="B41" s="1" t="s">
        <v>1</v>
      </c>
    </row>
    <row r="42" spans="2:2" x14ac:dyDescent="0.25">
      <c r="B42" s="1" t="s">
        <v>63</v>
      </c>
    </row>
    <row r="43" spans="2:2" x14ac:dyDescent="0.25">
      <c r="B43" s="1" t="s">
        <v>68</v>
      </c>
    </row>
    <row r="44" spans="2:2" x14ac:dyDescent="0.25">
      <c r="B44" s="1" t="s">
        <v>25</v>
      </c>
    </row>
    <row r="45" spans="2:2" x14ac:dyDescent="0.25">
      <c r="B45" s="1" t="s">
        <v>38</v>
      </c>
    </row>
    <row r="46" spans="2:2" x14ac:dyDescent="0.25">
      <c r="B46" s="1" t="s">
        <v>62</v>
      </c>
    </row>
    <row r="47" spans="2:2" ht="16.5" customHeight="1" x14ac:dyDescent="0.25">
      <c r="B47" s="1" t="s">
        <v>60</v>
      </c>
    </row>
    <row r="48" spans="2:2" x14ac:dyDescent="0.25">
      <c r="B48" s="1" t="s">
        <v>125</v>
      </c>
    </row>
    <row r="49" spans="2:2" x14ac:dyDescent="0.25">
      <c r="B49" s="1" t="s">
        <v>46</v>
      </c>
    </row>
    <row r="50" spans="2:2" x14ac:dyDescent="0.25">
      <c r="B50" s="1" t="s">
        <v>35</v>
      </c>
    </row>
    <row r="51" spans="2:2" x14ac:dyDescent="0.25">
      <c r="B51" s="1" t="s">
        <v>21</v>
      </c>
    </row>
    <row r="52" spans="2:2" x14ac:dyDescent="0.25">
      <c r="B52" s="1" t="s">
        <v>27</v>
      </c>
    </row>
    <row r="53" spans="2:2" x14ac:dyDescent="0.25">
      <c r="B53" s="1" t="s">
        <v>9</v>
      </c>
    </row>
    <row r="54" spans="2:2" x14ac:dyDescent="0.25">
      <c r="B54" s="1" t="s">
        <v>59</v>
      </c>
    </row>
    <row r="55" spans="2:2" x14ac:dyDescent="0.25">
      <c r="B55" s="1" t="s">
        <v>24</v>
      </c>
    </row>
    <row r="56" spans="2:2" x14ac:dyDescent="0.25">
      <c r="B56" s="1" t="s">
        <v>47</v>
      </c>
    </row>
    <row r="57" spans="2:2" x14ac:dyDescent="0.25">
      <c r="B57" s="1" t="s">
        <v>61</v>
      </c>
    </row>
    <row r="58" spans="2:2" x14ac:dyDescent="0.25">
      <c r="B58" s="1" t="s">
        <v>43</v>
      </c>
    </row>
    <row r="59" spans="2:2" x14ac:dyDescent="0.25">
      <c r="B59" s="1" t="s">
        <v>5</v>
      </c>
    </row>
    <row r="60" spans="2:2" x14ac:dyDescent="0.25">
      <c r="B60" s="1" t="s">
        <v>18</v>
      </c>
    </row>
    <row r="61" spans="2:2" x14ac:dyDescent="0.25">
      <c r="B61" s="1" t="s">
        <v>23</v>
      </c>
    </row>
    <row r="62" spans="2:2" x14ac:dyDescent="0.25">
      <c r="B62" s="1" t="s">
        <v>41</v>
      </c>
    </row>
    <row r="63" spans="2:2" x14ac:dyDescent="0.25">
      <c r="B63" s="1" t="s">
        <v>78</v>
      </c>
    </row>
    <row r="64" spans="2:2" x14ac:dyDescent="0.25">
      <c r="B64" s="1" t="s">
        <v>16</v>
      </c>
    </row>
    <row r="65" spans="2:2" ht="12" customHeight="1" x14ac:dyDescent="0.25">
      <c r="B65" s="1" t="s">
        <v>48</v>
      </c>
    </row>
    <row r="66" spans="2:2" x14ac:dyDescent="0.25">
      <c r="B66" s="1" t="s">
        <v>31</v>
      </c>
    </row>
    <row r="67" spans="2:2" x14ac:dyDescent="0.25">
      <c r="B67" s="1" t="s">
        <v>2</v>
      </c>
    </row>
    <row r="68" spans="2:2" x14ac:dyDescent="0.25">
      <c r="B68" s="1" t="s">
        <v>32</v>
      </c>
    </row>
  </sheetData>
  <sortState ref="B2:B280">
    <sortCondition ref="B28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</dc:creator>
  <cp:lastModifiedBy>hof</cp:lastModifiedBy>
  <dcterms:created xsi:type="dcterms:W3CDTF">2011-12-29T10:49:59Z</dcterms:created>
  <dcterms:modified xsi:type="dcterms:W3CDTF">2012-01-01T08:55:28Z</dcterms:modified>
</cp:coreProperties>
</file>